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2D9E906-98D2-4317-BE9D-BDCE8EE6302F}" xr6:coauthVersionLast="47" xr6:coauthVersionMax="47" xr10:uidLastSave="{00000000-0000-0000-0000-000000000000}"/>
  <bookViews>
    <workbookView xWindow="-120" yWindow="-120" windowWidth="29040" windowHeight="15720" tabRatio="909" activeTab="2" xr2:uid="{00000000-000D-0000-FFFF-FFFF00000000}"/>
  </bookViews>
  <sheets>
    <sheet name="Ekamut-caxs" sheetId="19" r:id="rId1"/>
    <sheet name="Dramakan hosqer" sheetId="7" state="hidden" r:id="rId2"/>
    <sheet name="Dramakan hosqer " sheetId="21" r:id="rId3"/>
    <sheet name="Ekamutneri hamematakan" sheetId="9" state="hidden" r:id="rId4"/>
    <sheet name="Dramakani hamematakan" sheetId="10" state="hidden" r:id="rId5"/>
    <sheet name="Deb. ev kreditor" sheetId="18" state="hidden" r:id="rId6"/>
    <sheet name="Komunal " sheetId="20" state="hidden" r:id="rId7"/>
    <sheet name="Ashkhatavardz" sheetId="11" state="hidden" r:id="rId8"/>
    <sheet name="Khmberi ev erekhan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5">'[1]Page 1'!$B$12</definedName>
    <definedName name="_COMPANYNAME" localSheetId="6">'[2]Page 1'!$B$12</definedName>
    <definedName name="_COMPANYNAME">'[2]Page 1'!$B$12</definedName>
    <definedName name="_DATE2" localSheetId="5">'[1]Page 1'!$B$17</definedName>
    <definedName name="_DATE2" localSheetId="6">'[2]Page 1'!$B$17</definedName>
    <definedName name="_DATE2">'[2]Page 1'!$B$17</definedName>
    <definedName name="_xlnm.Print_Area" localSheetId="7">Ashkhatavardz!$A$1:$M$21</definedName>
    <definedName name="_xlnm.Print_Area" localSheetId="5">'Deb. ev kreditor'!$A$1:$E$67</definedName>
    <definedName name="_xlnm.Print_Area" localSheetId="1">'Dramakan hosqer'!$A$1:$G$94</definedName>
    <definedName name="_xlnm.Print_Area" localSheetId="2">'Dramakan hosqer '!$A$1:$G$97</definedName>
    <definedName name="_xlnm.Print_Area" localSheetId="4">'Dramakani hamematakan'!$A$1:$F$89</definedName>
    <definedName name="_xlnm.Print_Area" localSheetId="0">'Ekamut-caxs'!$A$1:$E$79</definedName>
    <definedName name="_xlnm.Print_Area" localSheetId="3">'Ekamutneri hamematakan'!$A$1:$F$70</definedName>
    <definedName name="_xlnm.Print_Area" localSheetId="8">'Khmberi ev erekhaneri tiv'!$A$1:$D$30</definedName>
    <definedName name="_xlnm.Print_Area" localSheetId="6">'Komunal '!$A$1:$O$34</definedName>
    <definedName name="Tab" localSheetId="6">#REF!</definedName>
    <definedName name="Tab">#REF!</definedName>
    <definedName name="Tab1CodeCol" localSheetId="5">#REF!</definedName>
    <definedName name="Tab1CodeCol" localSheetId="6">#REF!</definedName>
    <definedName name="Tab1CodeCol">#REF!</definedName>
    <definedName name="Tab1Col" localSheetId="6">#REF!</definedName>
    <definedName name="Tab1Col">#REF!</definedName>
    <definedName name="Tab1Col1" localSheetId="5">#REF!</definedName>
    <definedName name="Tab1Col1" localSheetId="6">#REF!</definedName>
    <definedName name="Tab1Col1">#REF!</definedName>
    <definedName name="Tab1ColLast" localSheetId="5">#REF!</definedName>
    <definedName name="Tab1ColLast" localSheetId="6">#REF!</definedName>
    <definedName name="Tab1ColLast">#REF!</definedName>
    <definedName name="Tab1Row1" localSheetId="5">#REF!</definedName>
    <definedName name="Tab1Row1" localSheetId="6">#REF!</definedName>
    <definedName name="Tab1Row1">#REF!</definedName>
    <definedName name="Tab1RowCode" localSheetId="5">#REF!</definedName>
    <definedName name="Tab1RowCode" localSheetId="6">#REF!</definedName>
    <definedName name="Tab1RowCode">#REF!</definedName>
    <definedName name="Tab1RowLast" localSheetId="5">#REF!</definedName>
    <definedName name="Tab1RowLast" localSheetId="6">#REF!</definedName>
    <definedName name="Tab1RowLast">#REF!</definedName>
    <definedName name="Tab2CodeCol" localSheetId="5">#REF!</definedName>
    <definedName name="Tab2CodeCol" localSheetId="6">#REF!</definedName>
    <definedName name="Tab2CodeCol">#REF!</definedName>
    <definedName name="Tab2Col1" localSheetId="5">#REF!</definedName>
    <definedName name="Tab2Col1" localSheetId="6">#REF!</definedName>
    <definedName name="Tab2Col1">#REF!</definedName>
    <definedName name="Tab2ColLast" localSheetId="5">#REF!</definedName>
    <definedName name="Tab2ColLast" localSheetId="6">#REF!</definedName>
    <definedName name="Tab2ColLast">#REF!</definedName>
    <definedName name="Tab2Row1" localSheetId="5">#REF!</definedName>
    <definedName name="Tab2Row1" localSheetId="6">#REF!</definedName>
    <definedName name="Tab2Row1">#REF!</definedName>
    <definedName name="Tab2RowCode" localSheetId="5">#REF!</definedName>
    <definedName name="Tab2RowCode" localSheetId="6">#REF!</definedName>
    <definedName name="Tab2RowCode">#REF!</definedName>
    <definedName name="Tab2RowLast" localSheetId="5">#REF!</definedName>
    <definedName name="Tab2RowLast" localSheetId="6">#REF!</definedName>
    <definedName name="Tab2RowLast">#REF!</definedName>
    <definedName name="Tab3CodeCol" localSheetId="5">'[3]5'!#REF!</definedName>
    <definedName name="Tab3CodeCol" localSheetId="6">#REF!</definedName>
    <definedName name="Tab3CodeCol">#REF!</definedName>
    <definedName name="Tab3Col1" localSheetId="5">'[3]5'!#REF!</definedName>
    <definedName name="Tab3Col1" localSheetId="6">#REF!</definedName>
    <definedName name="Tab3Col1">#REF!</definedName>
    <definedName name="Tab3ColLast" localSheetId="5">'[3]5'!#REF!</definedName>
    <definedName name="Tab3ColLast" localSheetId="6">#REF!</definedName>
    <definedName name="Tab3ColLast">#REF!</definedName>
    <definedName name="Tab3Row1" localSheetId="5">'[3]5'!#REF!</definedName>
    <definedName name="Tab3Row1" localSheetId="6">#REF!</definedName>
    <definedName name="Tab3Row1">#REF!</definedName>
    <definedName name="Tab3RowLast" localSheetId="5">'[3]5'!#REF!</definedName>
    <definedName name="Tab3RowLast" localSheetId="6">#REF!</definedName>
    <definedName name="Tab3RowLast">#REF!</definedName>
    <definedName name="Tab4CodeCol" localSheetId="5">'[3]5'!#REF!</definedName>
    <definedName name="Tab4CodeCol" localSheetId="6">#REF!</definedName>
    <definedName name="Tab4CodeCol">#REF!</definedName>
    <definedName name="Tab4Col1" localSheetId="5">'[3]5'!#REF!</definedName>
    <definedName name="Tab4Col1" localSheetId="6">#REF!</definedName>
    <definedName name="Tab4Col1">#REF!</definedName>
    <definedName name="Tab4ColLast" localSheetId="5">'[3]5'!#REF!</definedName>
    <definedName name="Tab4ColLast" localSheetId="6">#REF!</definedName>
    <definedName name="Tab4ColLast">#REF!</definedName>
    <definedName name="Tab4Row1" localSheetId="5">'[3]5'!#REF!</definedName>
    <definedName name="Tab4Row1" localSheetId="6">#REF!</definedName>
    <definedName name="Tab4Row1">#REF!</definedName>
    <definedName name="Tab4RowLast" localSheetId="5">'[3]5'!#REF!</definedName>
    <definedName name="Tab4RowLast" localSheetId="6">#REF!</definedName>
    <definedName name="Tab4RowLast">#REF!</definedName>
    <definedName name="Tab5CodeCol" localSheetId="5">'[3]5'!#REF!</definedName>
    <definedName name="Tab5CodeCol" localSheetId="6">#REF!</definedName>
    <definedName name="Tab5CodeCol">#REF!</definedName>
    <definedName name="Tab5Col1" localSheetId="5">'[3]5'!#REF!</definedName>
    <definedName name="Tab5Col1" localSheetId="6">#REF!</definedName>
    <definedName name="Tab5Col1">#REF!</definedName>
    <definedName name="Tab5ColLast" localSheetId="5">'[3]5'!#REF!</definedName>
    <definedName name="Tab5ColLast" localSheetId="6">#REF!</definedName>
    <definedName name="Tab5ColLast">#REF!</definedName>
    <definedName name="Tab5Row1" localSheetId="5">'[3]5'!#REF!</definedName>
    <definedName name="Tab5Row1" localSheetId="6">#REF!</definedName>
    <definedName name="Tab5Row1">#REF!</definedName>
    <definedName name="Tab5RowLast" localSheetId="5">'[3]5'!#REF!</definedName>
    <definedName name="Tab5RowLast" localSheetId="6">#REF!</definedName>
    <definedName name="Tab5RowLast">#REF!</definedName>
    <definedName name="Tab6CodeCol" localSheetId="5">'[3]5'!#REF!</definedName>
    <definedName name="Tab6CodeCol" localSheetId="6">#REF!</definedName>
    <definedName name="Tab6CodeCol">#REF!</definedName>
    <definedName name="Tab6Col1" localSheetId="5">'[3]5'!#REF!</definedName>
    <definedName name="Tab6Col1" localSheetId="6">#REF!</definedName>
    <definedName name="Tab6Col1">#REF!</definedName>
    <definedName name="Tab6ColLast" localSheetId="5">'[3]5'!#REF!</definedName>
    <definedName name="Tab6ColLast" localSheetId="6">#REF!</definedName>
    <definedName name="Tab6ColLast">#REF!</definedName>
    <definedName name="Tab6Row1" localSheetId="5">'[3]5'!#REF!</definedName>
    <definedName name="Tab6Row1" localSheetId="6">#REF!</definedName>
    <definedName name="Tab6Row1">#REF!</definedName>
    <definedName name="Tab6RowLast" localSheetId="5">'[3]5'!#REF!</definedName>
    <definedName name="Tab6RowLast" localSheetId="6">#REF!</definedName>
    <definedName name="Tab6RowLast">#REF!</definedName>
    <definedName name="Tab7CodeCol" localSheetId="5">#REF!</definedName>
    <definedName name="Tab7CodeCol" localSheetId="6">#REF!</definedName>
    <definedName name="Tab7CodeCol">#REF!</definedName>
    <definedName name="Tab7Col1" localSheetId="5">#REF!</definedName>
    <definedName name="Tab7Col1" localSheetId="6">#REF!</definedName>
    <definedName name="Tab7Col1">#REF!</definedName>
    <definedName name="Tab7ColLast" localSheetId="5">#REF!</definedName>
    <definedName name="Tab7ColLast" localSheetId="6">#REF!</definedName>
    <definedName name="Tab7ColLast">#REF!</definedName>
    <definedName name="Tab7Row1" localSheetId="5">#REF!</definedName>
    <definedName name="Tab7Row1" localSheetId="6">#REF!</definedName>
    <definedName name="Tab7Row1">#REF!</definedName>
    <definedName name="Tab7RowCode" localSheetId="5">#REF!</definedName>
    <definedName name="Tab7RowCode" localSheetId="6">#REF!</definedName>
    <definedName name="Tab7RowCode">#REF!</definedName>
    <definedName name="Tab7RowLast" localSheetId="5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7" i="21" l="1"/>
  <c r="C86" i="21"/>
  <c r="C35" i="21"/>
  <c r="E87" i="21"/>
  <c r="D87" i="21"/>
  <c r="E35" i="21"/>
  <c r="E32" i="21"/>
  <c r="C32" i="21"/>
  <c r="A40" i="19"/>
  <c r="D86" i="21"/>
  <c r="L86" i="21" s="1"/>
  <c r="E86" i="21"/>
  <c r="F86" i="21"/>
  <c r="M86" i="21" s="1"/>
  <c r="F72" i="21"/>
  <c r="E72" i="21" s="1"/>
  <c r="B72" i="21"/>
  <c r="E79" i="21"/>
  <c r="D80" i="10"/>
  <c r="K86" i="21" l="1"/>
  <c r="M72" i="21"/>
  <c r="D72" i="21"/>
  <c r="L72" i="21" s="1"/>
  <c r="C41" i="21"/>
  <c r="D41" i="21"/>
  <c r="E41" i="21"/>
  <c r="I68" i="10" l="1"/>
  <c r="M92" i="21"/>
  <c r="L92" i="21"/>
  <c r="M88" i="21"/>
  <c r="L88" i="21"/>
  <c r="K88" i="21"/>
  <c r="M87" i="21"/>
  <c r="L87" i="21"/>
  <c r="K87" i="21"/>
  <c r="M85" i="21"/>
  <c r="L85" i="21"/>
  <c r="K85" i="21"/>
  <c r="M84" i="21"/>
  <c r="L84" i="21"/>
  <c r="K84" i="21"/>
  <c r="M83" i="21"/>
  <c r="L83" i="21"/>
  <c r="K83" i="21"/>
  <c r="M81" i="21"/>
  <c r="L81" i="21"/>
  <c r="K81" i="21"/>
  <c r="M80" i="21"/>
  <c r="L80" i="21"/>
  <c r="K80" i="21"/>
  <c r="M79" i="21"/>
  <c r="L79" i="21"/>
  <c r="K79" i="21"/>
  <c r="M78" i="21"/>
  <c r="L78" i="21"/>
  <c r="K78" i="21"/>
  <c r="M77" i="21"/>
  <c r="L77" i="21"/>
  <c r="K77" i="21"/>
  <c r="M76" i="21"/>
  <c r="L76" i="21"/>
  <c r="K76" i="21"/>
  <c r="M73" i="21"/>
  <c r="L73" i="21"/>
  <c r="K73" i="21"/>
  <c r="L70" i="21"/>
  <c r="K70" i="21"/>
  <c r="M69" i="21"/>
  <c r="L69" i="21"/>
  <c r="K69" i="21"/>
  <c r="M68" i="21"/>
  <c r="L68" i="21"/>
  <c r="K68" i="21"/>
  <c r="L66" i="21"/>
  <c r="K66" i="21"/>
  <c r="L65" i="21"/>
  <c r="K65" i="21"/>
  <c r="L64" i="21"/>
  <c r="K64" i="21"/>
  <c r="L62" i="21"/>
  <c r="K62" i="21"/>
  <c r="L61" i="21"/>
  <c r="K61" i="21"/>
  <c r="L60" i="21"/>
  <c r="K60" i="21"/>
  <c r="L59" i="21"/>
  <c r="K59" i="21"/>
  <c r="L58" i="21"/>
  <c r="K58" i="21"/>
  <c r="L57" i="21"/>
  <c r="K57" i="21"/>
  <c r="L56" i="21"/>
  <c r="K56" i="21"/>
  <c r="L55" i="21"/>
  <c r="K55" i="21"/>
  <c r="L54" i="21"/>
  <c r="K54" i="21"/>
  <c r="L53" i="21"/>
  <c r="K53" i="21"/>
  <c r="L52" i="21"/>
  <c r="K52" i="21"/>
  <c r="L51" i="21"/>
  <c r="K51" i="21"/>
  <c r="L50" i="21"/>
  <c r="K50" i="21"/>
  <c r="L49" i="21"/>
  <c r="K49" i="21"/>
  <c r="L48" i="21"/>
  <c r="K48" i="21"/>
  <c r="L47" i="21"/>
  <c r="K47" i="21"/>
  <c r="L46" i="21"/>
  <c r="K46" i="21"/>
  <c r="L45" i="21"/>
  <c r="K45" i="21"/>
  <c r="L44" i="21"/>
  <c r="K44" i="21"/>
  <c r="L43" i="21"/>
  <c r="K43" i="21"/>
  <c r="L42" i="21"/>
  <c r="K42" i="21"/>
  <c r="L41" i="21"/>
  <c r="K41" i="21"/>
  <c r="L40" i="21"/>
  <c r="K40" i="21"/>
  <c r="L39" i="21"/>
  <c r="K39" i="21"/>
  <c r="L38" i="21"/>
  <c r="K38" i="21"/>
  <c r="L37" i="21"/>
  <c r="K37" i="21"/>
  <c r="L36" i="21"/>
  <c r="K36" i="21"/>
  <c r="L34" i="21"/>
  <c r="K34" i="21"/>
  <c r="L29" i="21"/>
  <c r="K29" i="21"/>
  <c r="L28" i="21"/>
  <c r="K28" i="21"/>
  <c r="M27" i="21"/>
  <c r="L27" i="21"/>
  <c r="K27" i="21"/>
  <c r="L26" i="21"/>
  <c r="K26" i="21"/>
  <c r="L25" i="21"/>
  <c r="K25" i="21"/>
  <c r="L24" i="21"/>
  <c r="K24" i="21"/>
  <c r="L23" i="21"/>
  <c r="K23" i="21"/>
  <c r="L22" i="21"/>
  <c r="K22" i="21"/>
  <c r="L20" i="21"/>
  <c r="K20" i="21"/>
  <c r="L19" i="21"/>
  <c r="K19" i="21"/>
  <c r="L17" i="21"/>
  <c r="K17" i="21"/>
  <c r="L16" i="21"/>
  <c r="K16" i="21"/>
  <c r="L14" i="21"/>
  <c r="K14" i="21"/>
  <c r="D70" i="10" l="1"/>
  <c r="D71" i="10"/>
  <c r="F14" i="21" l="1"/>
  <c r="M14" i="21" s="1"/>
  <c r="C79" i="10"/>
  <c r="D84" i="10"/>
  <c r="D66" i="9"/>
  <c r="C7" i="10"/>
  <c r="G25" i="9"/>
  <c r="B58" i="9"/>
  <c r="D72" i="10"/>
  <c r="D69" i="10"/>
  <c r="B63" i="21"/>
  <c r="B57" i="10" s="1"/>
  <c r="D45" i="9"/>
  <c r="D43" i="9"/>
  <c r="F75" i="21" l="1"/>
  <c r="F52" i="21"/>
  <c r="F50" i="21"/>
  <c r="F53" i="21"/>
  <c r="A83" i="21"/>
  <c r="A84" i="21" s="1"/>
  <c r="A85" i="21" s="1"/>
  <c r="F82" i="21"/>
  <c r="E82" i="21"/>
  <c r="D82" i="21"/>
  <c r="C82" i="21"/>
  <c r="A78" i="21"/>
  <c r="A80" i="21" s="1"/>
  <c r="A81" i="21" s="1"/>
  <c r="A76" i="21"/>
  <c r="E75" i="21"/>
  <c r="D75" i="21"/>
  <c r="C75" i="21"/>
  <c r="F70" i="21"/>
  <c r="M70" i="21" s="1"/>
  <c r="E67" i="21"/>
  <c r="D67" i="21"/>
  <c r="C67" i="21"/>
  <c r="F66" i="21"/>
  <c r="M66" i="21" s="1"/>
  <c r="B66" i="21"/>
  <c r="F65" i="21"/>
  <c r="M65" i="21" s="1"/>
  <c r="B65" i="21"/>
  <c r="F64" i="21"/>
  <c r="M64" i="21" s="1"/>
  <c r="B64" i="21"/>
  <c r="F63" i="21"/>
  <c r="M63" i="21" s="1"/>
  <c r="F62" i="21"/>
  <c r="M62" i="21" s="1"/>
  <c r="B62" i="21"/>
  <c r="F61" i="21"/>
  <c r="M61" i="21" s="1"/>
  <c r="B61" i="21"/>
  <c r="F60" i="21"/>
  <c r="M60" i="21" s="1"/>
  <c r="B60" i="21"/>
  <c r="F59" i="21"/>
  <c r="M59" i="21" s="1"/>
  <c r="B59" i="21"/>
  <c r="F58" i="21"/>
  <c r="M58" i="21" s="1"/>
  <c r="B58" i="21"/>
  <c r="F57" i="21"/>
  <c r="M57" i="21" s="1"/>
  <c r="B57" i="21"/>
  <c r="F56" i="21"/>
  <c r="M56" i="21" s="1"/>
  <c r="B56" i="21"/>
  <c r="B55" i="21"/>
  <c r="F54" i="21"/>
  <c r="M54" i="21" s="1"/>
  <c r="B54" i="21"/>
  <c r="B53" i="21"/>
  <c r="B52" i="21"/>
  <c r="B51" i="21"/>
  <c r="B50" i="21"/>
  <c r="F49" i="21"/>
  <c r="M49" i="21" s="1"/>
  <c r="B49" i="21"/>
  <c r="F48" i="21"/>
  <c r="M48" i="21" s="1"/>
  <c r="B48" i="21"/>
  <c r="B47" i="21"/>
  <c r="B46" i="21"/>
  <c r="F45" i="21"/>
  <c r="M45" i="21" s="1"/>
  <c r="B45" i="21"/>
  <c r="F44" i="21"/>
  <c r="M44" i="21" s="1"/>
  <c r="B44" i="21"/>
  <c r="F43" i="21"/>
  <c r="M43" i="21" s="1"/>
  <c r="B43" i="21"/>
  <c r="F42" i="21"/>
  <c r="M42" i="21" s="1"/>
  <c r="B42" i="21"/>
  <c r="B41" i="21"/>
  <c r="F40" i="21"/>
  <c r="M40" i="21" s="1"/>
  <c r="B40" i="21"/>
  <c r="F39" i="21"/>
  <c r="M39" i="21" s="1"/>
  <c r="B39" i="21"/>
  <c r="B38" i="21"/>
  <c r="B37" i="21"/>
  <c r="B36" i="21"/>
  <c r="B35" i="21"/>
  <c r="A35" i="21"/>
  <c r="A36" i="21" s="1"/>
  <c r="A37" i="21" s="1"/>
  <c r="A38" i="21" s="1"/>
  <c r="A39" i="21" s="1"/>
  <c r="A40" i="21" s="1"/>
  <c r="A41" i="21" s="1"/>
  <c r="F34" i="21"/>
  <c r="M34" i="21" s="1"/>
  <c r="B34" i="21"/>
  <c r="B33" i="21"/>
  <c r="A33" i="21"/>
  <c r="A34" i="21" s="1"/>
  <c r="B32" i="21"/>
  <c r="F29" i="21"/>
  <c r="M29" i="21" s="1"/>
  <c r="B29" i="21"/>
  <c r="F28" i="21"/>
  <c r="M28" i="21" s="1"/>
  <c r="B28" i="21"/>
  <c r="F26" i="21"/>
  <c r="M26" i="21" s="1"/>
  <c r="B26" i="21"/>
  <c r="F25" i="21"/>
  <c r="M25" i="21" s="1"/>
  <c r="B25" i="21"/>
  <c r="F24" i="21"/>
  <c r="M24" i="21" s="1"/>
  <c r="B24" i="21"/>
  <c r="B23" i="21"/>
  <c r="F22" i="21"/>
  <c r="M22" i="21" s="1"/>
  <c r="B22" i="21"/>
  <c r="F20" i="21"/>
  <c r="M20" i="21" s="1"/>
  <c r="B20" i="21"/>
  <c r="F19" i="21"/>
  <c r="M19" i="21" s="1"/>
  <c r="B19" i="21"/>
  <c r="B18" i="21"/>
  <c r="F17" i="21"/>
  <c r="M17" i="21" s="1"/>
  <c r="B17" i="21"/>
  <c r="F16" i="21"/>
  <c r="M16" i="21" s="1"/>
  <c r="B16" i="21"/>
  <c r="E15" i="21"/>
  <c r="D15" i="21"/>
  <c r="C15" i="21"/>
  <c r="B15" i="21"/>
  <c r="A15" i="21"/>
  <c r="A18" i="21" s="1"/>
  <c r="B14" i="21"/>
  <c r="A7" i="21"/>
  <c r="E5" i="21"/>
  <c r="E4" i="21"/>
  <c r="G1" i="21"/>
  <c r="F67" i="21" l="1"/>
  <c r="F15" i="21"/>
  <c r="M15" i="21" s="1"/>
  <c r="K82" i="21"/>
  <c r="D44" i="10"/>
  <c r="M50" i="21"/>
  <c r="D47" i="10"/>
  <c r="E47" i="10" s="1"/>
  <c r="M53" i="21"/>
  <c r="K15" i="21"/>
  <c r="M82" i="21"/>
  <c r="K67" i="21"/>
  <c r="L75" i="21"/>
  <c r="K75" i="21"/>
  <c r="C74" i="21"/>
  <c r="C18" i="21" s="1"/>
  <c r="C13" i="21" s="1"/>
  <c r="M75" i="21"/>
  <c r="M67" i="21"/>
  <c r="L67" i="21"/>
  <c r="L15" i="21"/>
  <c r="D74" i="21"/>
  <c r="D21" i="21" s="1"/>
  <c r="E74" i="21"/>
  <c r="E21" i="21" s="1"/>
  <c r="L82" i="21"/>
  <c r="D46" i="10"/>
  <c r="E46" i="10" s="1"/>
  <c r="M52" i="21"/>
  <c r="F41" i="21"/>
  <c r="M41" i="21" s="1"/>
  <c r="F74" i="21"/>
  <c r="F21" i="21"/>
  <c r="A22" i="21"/>
  <c r="A23" i="21" s="1"/>
  <c r="A24" i="21" s="1"/>
  <c r="A25" i="21" s="1"/>
  <c r="A26" i="21" s="1"/>
  <c r="A27" i="21" s="1"/>
  <c r="A29" i="21" s="1"/>
  <c r="A19" i="21"/>
  <c r="A20" i="21" s="1"/>
  <c r="A21" i="21" s="1"/>
  <c r="A45" i="21"/>
  <c r="A47" i="21" s="1"/>
  <c r="A48" i="21" s="1"/>
  <c r="A49" i="21" s="1"/>
  <c r="A50" i="21" s="1"/>
  <c r="A51" i="21" s="1"/>
  <c r="A52" i="21" s="1"/>
  <c r="A53" i="21" s="1"/>
  <c r="A54" i="21" s="1"/>
  <c r="A55" i="21" s="1"/>
  <c r="A57" i="21" s="1"/>
  <c r="A58" i="21" s="1"/>
  <c r="A59" i="21" s="1"/>
  <c r="A60" i="21" s="1"/>
  <c r="A61" i="21" s="1"/>
  <c r="A63" i="21" s="1"/>
  <c r="A64" i="21" s="1"/>
  <c r="A65" i="21" s="1"/>
  <c r="A67" i="21" s="1"/>
  <c r="A42" i="21"/>
  <c r="A43" i="21" s="1"/>
  <c r="A44" i="21" s="1"/>
  <c r="A16" i="21"/>
  <c r="A17" i="21" s="1"/>
  <c r="D46" i="9"/>
  <c r="L21" i="21" l="1"/>
  <c r="E18" i="21"/>
  <c r="K21" i="21"/>
  <c r="D18" i="21"/>
  <c r="K74" i="21"/>
  <c r="L74" i="21"/>
  <c r="M74" i="21"/>
  <c r="D15" i="10"/>
  <c r="M21" i="21"/>
  <c r="F18" i="21"/>
  <c r="M18" i="21" s="1"/>
  <c r="A71" i="21"/>
  <c r="A72" i="21" s="1"/>
  <c r="A73" i="21" s="1"/>
  <c r="A68" i="21"/>
  <c r="A69" i="21" s="1"/>
  <c r="D51" i="19"/>
  <c r="J48" i="19"/>
  <c r="I7" i="20"/>
  <c r="I17" i="20"/>
  <c r="G17" i="20"/>
  <c r="H17" i="20" s="1"/>
  <c r="H16" i="20"/>
  <c r="E17" i="20"/>
  <c r="D18" i="20"/>
  <c r="D17" i="20"/>
  <c r="D16" i="20"/>
  <c r="D15" i="20"/>
  <c r="D14" i="20"/>
  <c r="D13" i="20"/>
  <c r="D12" i="20"/>
  <c r="D10" i="20"/>
  <c r="D9" i="20"/>
  <c r="D8" i="20"/>
  <c r="D7" i="20"/>
  <c r="C18" i="20"/>
  <c r="E18" i="20" s="1"/>
  <c r="G18" i="20" s="1"/>
  <c r="C17" i="20"/>
  <c r="K7" i="11"/>
  <c r="K18" i="21" l="1"/>
  <c r="D13" i="21"/>
  <c r="K13" i="21" s="1"/>
  <c r="L18" i="21"/>
  <c r="E13" i="21"/>
  <c r="H18" i="20"/>
  <c r="I18" i="20"/>
  <c r="D44" i="9"/>
  <c r="F51" i="21"/>
  <c r="J7" i="11"/>
  <c r="D45" i="10" l="1"/>
  <c r="M51" i="21"/>
  <c r="L13" i="21"/>
  <c r="D8" i="11"/>
  <c r="D66" i="18" l="1"/>
  <c r="C19" i="15"/>
  <c r="D19" i="15"/>
  <c r="C15" i="15"/>
  <c r="C28" i="15"/>
  <c r="J32" i="20"/>
  <c r="H19" i="11"/>
  <c r="J15" i="11"/>
  <c r="C15" i="11"/>
  <c r="E10" i="11" l="1"/>
  <c r="C10" i="11"/>
  <c r="D18" i="7"/>
  <c r="E18" i="7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L18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5" i="20"/>
  <c r="O10" i="20"/>
  <c r="O16" i="20"/>
  <c r="O11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F47" i="21" s="1"/>
  <c r="M47" i="21" s="1"/>
  <c r="J46" i="19"/>
  <c r="D46" i="19" s="1"/>
  <c r="F46" i="21" s="1"/>
  <c r="M46" i="21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E19" i="20"/>
  <c r="G19" i="20" s="1"/>
  <c r="H19" i="20" s="1"/>
  <c r="J8" i="20"/>
  <c r="D55" i="19" l="1"/>
  <c r="F55" i="21" s="1"/>
  <c r="M55" i="21" s="1"/>
  <c r="F23" i="21"/>
  <c r="M21" i="7"/>
  <c r="E15" i="10"/>
  <c r="M17" i="20"/>
  <c r="N17" i="20"/>
  <c r="F19" i="20"/>
  <c r="F20" i="20" s="1"/>
  <c r="F27" i="20" s="1"/>
  <c r="D36" i="19" s="1"/>
  <c r="J18" i="20"/>
  <c r="K18" i="20" s="1"/>
  <c r="F13" i="21" l="1"/>
  <c r="M13" i="21" s="1"/>
  <c r="M23" i="21"/>
  <c r="L18" i="20"/>
  <c r="K19" i="20"/>
  <c r="F36" i="19"/>
  <c r="F36" i="21"/>
  <c r="M36" i="21" s="1"/>
  <c r="O17" i="20"/>
  <c r="J17" i="20"/>
  <c r="J19" i="20" s="1"/>
  <c r="J20" i="20" s="1"/>
  <c r="J27" i="20" s="1"/>
  <c r="D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F37" i="19" l="1"/>
  <c r="F37" i="21"/>
  <c r="M37" i="21" s="1"/>
  <c r="M18" i="20"/>
  <c r="M19" i="20" s="1"/>
  <c r="M20" i="20" s="1"/>
  <c r="M27" i="20" s="1"/>
  <c r="N18" i="20"/>
  <c r="L19" i="20"/>
  <c r="F18" i="7"/>
  <c r="M18" i="7" s="1"/>
  <c r="M19" i="7"/>
  <c r="D13" i="10"/>
  <c r="E13" i="10" s="1"/>
  <c r="M16" i="7"/>
  <c r="D10" i="10"/>
  <c r="E10" i="10" s="1"/>
  <c r="M17" i="7"/>
  <c r="D11" i="10"/>
  <c r="M20" i="7"/>
  <c r="D14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O18" i="20" l="1"/>
  <c r="O19" i="20" s="1"/>
  <c r="O20" i="20" s="1"/>
  <c r="O27" i="20" s="1"/>
  <c r="D38" i="19" s="1"/>
  <c r="F38" i="19" s="1"/>
  <c r="N19" i="20"/>
  <c r="N20" i="20" s="1"/>
  <c r="D18" i="19" s="1"/>
  <c r="D23" i="9" s="1"/>
  <c r="F38" i="21"/>
  <c r="M38" i="21" s="1"/>
  <c r="F38" i="7"/>
  <c r="A13" i="10"/>
  <c r="A14" i="10" s="1"/>
  <c r="A15" i="10" s="1"/>
  <c r="D9" i="10"/>
  <c r="E9" i="10" s="1"/>
  <c r="E11" i="10"/>
  <c r="D12" i="10"/>
  <c r="E12" i="10" s="1"/>
  <c r="E14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M38" i="7" l="1"/>
  <c r="H38" i="7"/>
  <c r="C67" i="7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71" i="7" s="1"/>
  <c r="A68" i="19"/>
  <c r="A69" i="19"/>
  <c r="A71" i="19" s="1"/>
  <c r="A72" i="7" l="1"/>
  <c r="A68" i="7"/>
  <c r="A69" i="7" s="1"/>
  <c r="A70" i="7" s="1"/>
  <c r="D33" i="19" l="1"/>
  <c r="F33" i="21" s="1"/>
  <c r="F85" i="7"/>
  <c r="F81" i="7"/>
  <c r="D33" i="21" l="1"/>
  <c r="M33" i="21"/>
  <c r="F73" i="7"/>
  <c r="K33" i="21" l="1"/>
  <c r="L33" i="21"/>
  <c r="M91" i="7"/>
  <c r="L91" i="7"/>
  <c r="M90" i="7"/>
  <c r="L90" i="7"/>
  <c r="M89" i="7"/>
  <c r="L89" i="7"/>
  <c r="C85" i="7" l="1"/>
  <c r="D85" i="7"/>
  <c r="K85" i="7" s="1"/>
  <c r="E85" i="7"/>
  <c r="C81" i="7"/>
  <c r="D81" i="7"/>
  <c r="K81" i="7" s="1"/>
  <c r="E81" i="7"/>
  <c r="C74" i="7"/>
  <c r="C18" i="7" s="1"/>
  <c r="D74" i="7"/>
  <c r="K74" i="7" s="1"/>
  <c r="E74" i="7"/>
  <c r="L81" i="7" l="1"/>
  <c r="M81" i="7"/>
  <c r="L85" i="7"/>
  <c r="M85" i="7"/>
  <c r="L74" i="7"/>
  <c r="M74" i="7"/>
  <c r="C13" i="7"/>
  <c r="K18" i="7"/>
  <c r="E13" i="7"/>
  <c r="D13" i="7"/>
  <c r="C73" i="7"/>
  <c r="E73" i="7"/>
  <c r="D73" i="7"/>
  <c r="L73" i="7" l="1"/>
  <c r="M73" i="7"/>
  <c r="K73" i="7"/>
  <c r="K13" i="7"/>
  <c r="L13" i="7"/>
  <c r="F5" i="10"/>
  <c r="F61" i="7"/>
  <c r="M61" i="7" s="1"/>
  <c r="D86" i="10" l="1"/>
  <c r="B81" i="10"/>
  <c r="B80" i="10"/>
  <c r="D68" i="9"/>
  <c r="K90" i="7"/>
  <c r="D54" i="18" l="1"/>
  <c r="D59" i="18" s="1"/>
  <c r="F71" i="21" s="1"/>
  <c r="A2" i="15"/>
  <c r="A2" i="18"/>
  <c r="D71" i="21" l="1"/>
  <c r="E71" i="21"/>
  <c r="C71" i="21"/>
  <c r="F71" i="7"/>
  <c r="F59" i="18"/>
  <c r="D41" i="19"/>
  <c r="M71" i="21" l="1"/>
  <c r="L71" i="21"/>
  <c r="K71" i="21"/>
  <c r="H71" i="7"/>
  <c r="F40" i="7"/>
  <c r="M40" i="7" s="1"/>
  <c r="F39" i="7"/>
  <c r="M39" i="7" s="1"/>
  <c r="F23" i="7" l="1"/>
  <c r="M23" i="7" s="1"/>
  <c r="A2" i="11"/>
  <c r="M8" i="11" l="1"/>
  <c r="M9" i="11" l="1"/>
  <c r="D32" i="19" s="1"/>
  <c r="F32" i="21" s="1"/>
  <c r="F54" i="18"/>
  <c r="D32" i="21" l="1"/>
  <c r="K32" i="21" s="1"/>
  <c r="L32" i="21"/>
  <c r="C31" i="21"/>
  <c r="C30" i="21" s="1"/>
  <c r="E31" i="21"/>
  <c r="F32" i="7"/>
  <c r="M32" i="21" l="1"/>
  <c r="E30" i="21"/>
  <c r="C32" i="7"/>
  <c r="E32" i="7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4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M51" i="7" l="1"/>
  <c r="F13" i="7"/>
  <c r="E45" i="7"/>
  <c r="C45" i="7"/>
  <c r="D45" i="7"/>
  <c r="F41" i="7"/>
  <c r="F34" i="7"/>
  <c r="M34" i="7" s="1"/>
  <c r="L45" i="7" l="1"/>
  <c r="M13" i="7"/>
  <c r="K45" i="7"/>
  <c r="M45" i="7"/>
  <c r="C41" i="7"/>
  <c r="E41" i="7"/>
  <c r="D41" i="7"/>
  <c r="K41" i="7" s="1"/>
  <c r="F46" i="7"/>
  <c r="M46" i="7" s="1"/>
  <c r="L41" i="7" l="1"/>
  <c r="M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3" i="10"/>
  <c r="D74" i="10"/>
  <c r="D81" i="10"/>
  <c r="D78" i="10"/>
  <c r="D77" i="10"/>
  <c r="D76" i="10"/>
  <c r="D66" i="10"/>
  <c r="D65" i="10"/>
  <c r="D64" i="10"/>
  <c r="D63" i="10"/>
  <c r="D62" i="10"/>
  <c r="D57" i="10"/>
  <c r="D56" i="10"/>
  <c r="D55" i="10"/>
  <c r="D54" i="10"/>
  <c r="D52" i="10"/>
  <c r="D51" i="10"/>
  <c r="D50" i="10"/>
  <c r="D48" i="10"/>
  <c r="E48" i="10" s="1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4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9" i="10"/>
  <c r="E50" i="10"/>
  <c r="E51" i="10"/>
  <c r="E52" i="10"/>
  <c r="E53" i="10"/>
  <c r="E54" i="10"/>
  <c r="E55" i="10"/>
  <c r="E56" i="10"/>
  <c r="E57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24" i="10" l="1"/>
  <c r="C82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D6" i="10" l="1"/>
  <c r="F12" i="21" s="1"/>
  <c r="H12" i="21" l="1"/>
  <c r="F12" i="7"/>
  <c r="C12" i="7" s="1"/>
  <c r="E6" i="10"/>
  <c r="D8" i="10"/>
  <c r="D7" i="10" s="1"/>
  <c r="D12" i="7" l="1"/>
  <c r="K12" i="7" s="1"/>
  <c r="E12" i="7"/>
  <c r="E12" i="21"/>
  <c r="D12" i="21"/>
  <c r="C12" i="21"/>
  <c r="C89" i="21" s="1"/>
  <c r="H11" i="7"/>
  <c r="I11" i="7" s="1"/>
  <c r="E8" i="10"/>
  <c r="E7" i="10"/>
  <c r="E7" i="9"/>
  <c r="L35" i="19"/>
  <c r="L36" i="19" l="1"/>
  <c r="D35" i="19" s="1"/>
  <c r="K12" i="21"/>
  <c r="E89" i="21"/>
  <c r="L12" i="21"/>
  <c r="M12" i="21"/>
  <c r="L12" i="7"/>
  <c r="M12" i="7"/>
  <c r="E6" i="9"/>
  <c r="D72" i="19" l="1"/>
  <c r="F35" i="21"/>
  <c r="D35" i="21" s="1"/>
  <c r="K35" i="21" s="1"/>
  <c r="F35" i="7"/>
  <c r="M35" i="21" l="1"/>
  <c r="D31" i="21"/>
  <c r="L31" i="21" s="1"/>
  <c r="F31" i="21"/>
  <c r="M31" i="21" s="1"/>
  <c r="L35" i="21"/>
  <c r="M35" i="7"/>
  <c r="F89" i="7"/>
  <c r="K89" i="7" s="1"/>
  <c r="F72" i="19"/>
  <c r="D28" i="9"/>
  <c r="E28" i="9" s="1"/>
  <c r="F31" i="7"/>
  <c r="D29" i="10"/>
  <c r="C31" i="7"/>
  <c r="C30" i="7" s="1"/>
  <c r="C88" i="7" s="1"/>
  <c r="F30" i="21" l="1"/>
  <c r="F89" i="21" s="1"/>
  <c r="K31" i="21"/>
  <c r="D30" i="21"/>
  <c r="K30" i="21" s="1"/>
  <c r="L30" i="21"/>
  <c r="D89" i="21"/>
  <c r="M30" i="21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<sst xmlns="http://schemas.openxmlformats.org/spreadsheetml/2006/main" count="573" uniqueCount="297">
  <si>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</si>
  <si>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</si>
  <si>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</si>
  <si>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</si>
  <si>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</si>
  <si>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</si>
  <si>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</si>
  <si>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</si>
  <si>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</si>
  <si>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</si>
  <si>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</si>
  <si>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</si>
  <si>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</si>
  <si>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</si>
  <si>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</si>
  <si>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</si>
  <si>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</si>
  <si>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</si>
  <si>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</si>
  <si>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</si>
  <si>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</si>
  <si>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</si>
  <si>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</si>
  <si>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</si>
  <si>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</si>
  <si>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</si>
  <si>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</si>
  <si>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</si>
  <si>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</si>
  <si>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</si>
  <si>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</si>
  <si>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</si>
  <si>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</si>
  <si>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</si>
  <si>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</si>
  <si>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</si>
  <si>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</si>
  <si>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</si>
  <si>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</si>
  <si>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</si>
  <si>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</si>
  <si>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</si>
  <si>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</si>
  <si>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</si>
  <si>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</si>
  <si>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</si>
  <si>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</si>
  <si>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</si>
  <si>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</si>
  <si>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</si>
  <si>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</si>
  <si>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</si>
  <si>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</si>
  <si>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</si>
  <si>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</si>
  <si>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</si>
  <si>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</si>
  <si>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</si>
  <si>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</si>
  <si>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</si>
  <si>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</si>
  <si>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</si>
  <si>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</si>
  <si>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</si>
  <si>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</si>
  <si>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</si>
  <si>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</si>
  <si>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</si>
  <si>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</si>
  <si>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</si>
  <si>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</si>
  <si>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</si>
  <si>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</si>
  <si>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</si>
  <si>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</si>
  <si>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</si>
  <si>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</si>
  <si>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</si>
  <si>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</si>
  <si>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</si>
  <si>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</si>
  <si>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</si>
  <si>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</si>
  <si>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</si>
  <si>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</si>
  <si>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</si>
  <si>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</si>
  <si>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</si>
  <si>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</si>
  <si>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</si>
  <si>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</si>
  <si>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</si>
  <si>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</si>
  <si>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</si>
  <si>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</si>
  <si>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</si>
  <si>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</si>
  <si>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</si>
  <si>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</si>
  <si>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</si>
  <si>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</si>
  <si>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</si>
  <si>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</si>
  <si>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</si>
  <si>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</si>
  <si>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</si>
  <si>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</si>
  <si>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</si>
  <si>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</si>
  <si>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</si>
  <si>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</si>
  <si>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</si>
  <si>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</si>
  <si>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</si>
  <si>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</si>
  <si>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</si>
  <si>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</si>
  <si>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</si>
  <si>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</si>
  <si>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</si>
  <si>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</si>
  <si>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</si>
  <si>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</si>
  <si>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</si>
  <si>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</si>
  <si>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</si>
  <si>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</si>
  <si>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</si>
  <si>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</si>
  <si>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</si>
  <si>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</si>
  <si>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</si>
  <si>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</si>
  <si>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</si>
  <si>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</si>
  <si>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</si>
  <si>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</si>
  <si>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</si>
  <si>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</si>
  <si>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</si>
  <si>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</si>
  <si>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</si>
  <si>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</si>
  <si>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</si>
  <si>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</si>
  <si>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</si>
  <si>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</si>
  <si>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</si>
  <si>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</si>
  <si>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</si>
  <si>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</si>
  <si>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</si>
  <si>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</si>
  <si>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</si>
  <si>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</si>
  <si>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</si>
  <si>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</si>
  <si>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</si>
  <si>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</si>
  <si>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</si>
  <si>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</si>
  <si>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</si>
  <si>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</si>
  <si>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</si>
  <si>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</si>
  <si>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</si>
  <si>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</si>
  <si>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</si>
  <si>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</si>
  <si>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</si>
  <si>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</si>
  <si>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</si>
  <si>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</si>
  <si>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</si>
  <si>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</si>
  <si>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</si>
  <si>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</si>
  <si>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</si>
  <si>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</si>
  <si>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</si>
  <si>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</si>
  <si>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</si>
  <si>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</si>
  <si>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</si>
  <si>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</si>
  <si>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</si>
  <si>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</si>
  <si>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</si>
  <si>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</si>
  <si>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</si>
  <si>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</si>
  <si>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</si>
  <si>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</si>
  <si>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</si>
  <si>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</si>
  <si>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</si>
  <si>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</si>
  <si>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</si>
  <si>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</si>
  <si>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</si>
  <si>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</si>
  <si>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</si>
  <si>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</si>
  <si>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</si>
  <si>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</si>
  <si>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</si>
  <si>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</si>
  <si>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</si>
  <si>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</si>
  <si>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</si>
  <si>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</si>
  <si>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</si>
  <si>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</si>
  <si>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</si>
  <si>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</si>
  <si>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</si>
  <si>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</si>
  <si>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</si>
  <si>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</si>
  <si>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</si>
  <si>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</si>
  <si>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</si>
  <si>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</si>
  <si>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</si>
  <si>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</si>
  <si>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</si>
  <si>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</si>
  <si>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</si>
  <si>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</si>
  <si>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</si>
  <si>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</si>
  <si>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</si>
  <si>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</si>
  <si>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</si>
  <si>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</si>
  <si>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</si>
  <si>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</si>
  <si>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</si>
  <si>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</si>
  <si>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</si>
  <si>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</si>
  <si>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</si>
  <si>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</si>
  <si>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</si>
  <si>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</si>
  <si>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</si>
  <si>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</si>
  <si>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</si>
  <si>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</si>
  <si>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</si>
  <si>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</si>
  <si>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</si>
  <si>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</si>
  <si>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</si>
  <si>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</si>
  <si>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</si>
  <si>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</si>
  <si>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</si>
  <si>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</si>
  <si>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</si>
  <si>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</si>
  <si>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</si>
  <si>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</si>
  <si>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</si>
  <si>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</si>
  <si>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</si>
  <si>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</si>
  <si>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</si>
  <si>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</si>
  <si>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</si>
  <si>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</si>
  <si>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</si>
  <si>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</si>
  <si>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</si>
  <si>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</si>
  <si>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</si>
  <si>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</si>
  <si>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</si>
  <si>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</si>
  <si>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</si>
  <si>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</si>
  <si>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</si>
  <si>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ավագ Ա  </t>
  </si>
  <si>
    <t>ավագ Գ</t>
  </si>
  <si>
    <t>ավագ Դ</t>
  </si>
  <si>
    <t>Արխիվացման ծառայության գծով</t>
  </si>
  <si>
    <t>գրենական քարտրիչ</t>
  </si>
  <si>
    <t>տնտեսական</t>
  </si>
  <si>
    <t>ուսումնական</t>
  </si>
  <si>
    <t>Մարիամ Դավթյան</t>
  </si>
  <si>
    <t>Արուսիկ Ահարոնյան</t>
  </si>
  <si>
    <t>Արուսյակ Ահարոնյան</t>
  </si>
  <si>
    <t>Համակարգիչ 1 հատ գործավարի համար, գունավոր տպիչ 1 հատ, խոտհնձիչ 1 հատ, պրոյեկտորի էկրան 1 հատ դահլիճի համար, փոքր հեռուստացույց 1 հատ տեսախցիկների վերահսկման համար</t>
  </si>
  <si>
    <t xml:space="preserve">Ֆիզկուլտ զալի համար անհրաժեշտ գույք </t>
  </si>
  <si>
    <t>Յուրաքանչյուր խմբի համար 50.000-ական դրամ</t>
  </si>
  <si>
    <t>Ծառերի էտման գծով</t>
  </si>
  <si>
    <t xml:space="preserve">«Երևանի հ․36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</si>
</sst>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2" fillId="0" borderId="16" xfId="62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>
      <alignment horizontal="center" vertical="center" wrapText="1"/>
    </xf>
    <xf numFmtId="3" fontId="42" fillId="0" borderId="15" xfId="62" applyNumberFormat="1" applyFont="1" applyBorder="1" applyAlignment="1">
      <alignment horizontal="center" vertical="center" wrapText="1"/>
    </xf>
    <xf numFmtId="3" fontId="42" fillId="0" borderId="21" xfId="62" applyNumberFormat="1" applyFont="1" applyBorder="1" applyAlignment="1">
      <alignment horizontal="center" vertical="center" wrapText="1"/>
    </xf>
    <xf numFmtId="166" fontId="28" fillId="0" borderId="0" xfId="0" applyNumberFormat="1" applyFont="1" applyProtection="1">
      <protection locked="0"/>
    </xf>
    <xf numFmtId="168" fontId="31" fillId="0" borderId="0" xfId="0" applyNumberFormat="1" applyFont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0" fillId="0" borderId="0" xfId="0" applyNumberFormat="1"/>
    <xf numFmtId="169" fontId="0" fillId="0" borderId="0" xfId="0" applyNumberFormat="1"/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OAAgAFAATQAAAAAAAAAAAAAAAAAAAAAAAAAAAAAAAAAAAAAAAAAAAAAAAAAAAAAAAAAAAAAAAAAAAAAAAAAAAAAAAAAAAAAAAAAAAAAAAAAAAAAAAAAAAAAAAAAAAAAAAADpBwUAAgAUABIAO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4NDFaMCMGCSqGSIb3DQEJBDEWBBQ6lyUAUIxx0rPXvpwHnMwgLO4zAjArBgsqhkiG9w0BCRACDDEcMBowGDAWBBRE5xMFRVajmd/v2Zzf5CvSbEm8HjANBgkqhkiG9w0BAQEFAASCAQA4t1u7IUhB1bI15g4m0LsJg5oOP61/EvyfEVWTsr7fPsm/GXGd0zD9zdkwqPzEk7XGLS7Q0SWOewt0iVdi10rc7BhpAQDuSGCSipXChoSKUUu368pXc5J0bQwd2dqKsjEiqHZ4Su0eoTQL0k86Cz7CU2F9TGvdch0uhHTvIo8onUzYuqJwPjoancmOAOAanAOCKWIBkAHfWk9AWZVVyGX1of293n1i1O3sxgPkIbqIQ8hq5S8aKSnrkOxLqvWbkKxx1eLqohfZsWwb3Ewqht2nbEgBN352F+mZWVqHHX3jnJYHvVdYphC1i8l+rhfxQO4Wvwb3jjUQt8BFj9Lfot+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Bw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OAAgAFAATQAAAAAAAAAAAAAAAAAAAAAAAAAAAAAAAAAAAAAAAAAAAAAAAAAAAAAAAAAAAAAAAAAAAAAAAAAAAAAAAAAAAAAAAAAAAAAAAAAAAAAAAAAAAAAAAAAAAAAAAADpBwUAAgAUABIAO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4NDVaMCMGCSqGSIb3DQEJBDEWBBTjrCydPzzUaU+4ljT0M8iHLN0bujArBgsqhkiG9w0BCRACDDEcMBowGDAWBBRE5xMFRVajmd/v2Zzf5CvSbEm8HjANBgkqhkiG9w0BAQEFAASCAQBP+b3dIv21HKR5kVWo04UH6Nb4UXS3n7mnZ05CgOLRqwQ+pkyCHncoRPcbklw0RCl60Uxsd1cisstIt6Id0xslOcIc5hJ33wsAYHQX/6NuXOBvdv0lTSuBXOU39GblBCa1mvKNBq84HBdtH+8JRbykEW+9o+MLxmx9lNgxzZ6mYLAD7Vc2x5gAz3XiWVs9MBsSap/JrSauN+vN/QNYHTOkFNMVsaLLXiDpc8n4SWomkDynzZWAU0pezzsgsDnsOyeUadgU59E9eXD2IhbzME8MQz5GydOLCyA5vAq1eRSQG/nnzk7QkMIylmyAISmZWzsWIoeQzf2NiGezPizbgOb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2</xdr:col>
          <xdr:colOff>2540000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94D859C-94F2-CA29-4AFE-2530BF9508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65F0B8C-636F-05C1-BFB8-12AA26A823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47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1.140625" style="5" customWidth="1"/>
    <col min="3" max="3" width="40.14062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11.140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0">
      <c r="C1" s="187"/>
      <c r="D1" s="187" t="s">
        <v>186</v>
      </c>
      <c r="E1" s="14">
        <v>3</v>
      </c>
      <c r="F1" s="187"/>
    </row>
    <row r="2" spans="1:10">
      <c r="C2" s="187"/>
      <c r="D2" s="426" t="s">
        <v>40</v>
      </c>
      <c r="E2" s="426"/>
      <c r="F2" s="187"/>
    </row>
    <row r="3" spans="1:10">
      <c r="C3" s="187"/>
      <c r="D3" s="427" t="s">
        <v>213</v>
      </c>
      <c r="E3" s="427"/>
      <c r="F3" s="187"/>
    </row>
    <row r="4" spans="1:10" s="14" customFormat="1" ht="24.75" customHeight="1">
      <c r="B4" s="196"/>
      <c r="C4" s="196"/>
      <c r="D4" s="426" t="s">
        <v>269</v>
      </c>
      <c r="E4" s="426"/>
    </row>
    <row r="5" spans="1:10" s="14" customFormat="1" ht="20.25" customHeight="1">
      <c r="B5" s="196"/>
      <c r="C5" s="426" t="s">
        <v>214</v>
      </c>
      <c r="D5" s="426"/>
      <c r="E5" s="426"/>
    </row>
    <row r="6" spans="1:10" ht="18" customHeight="1">
      <c r="A6" s="429" t="s">
        <v>41</v>
      </c>
      <c r="B6" s="429"/>
      <c r="C6" s="429"/>
      <c r="D6" s="429"/>
      <c r="E6" s="429"/>
      <c r="F6" s="15"/>
    </row>
    <row r="7" spans="1:10" ht="20.45" customHeight="1">
      <c r="A7" s="430" t="s">
        <v>296</v>
      </c>
      <c r="B7" s="430"/>
      <c r="C7" s="430"/>
      <c r="D7" s="430"/>
      <c r="E7" s="430"/>
      <c r="F7" s="22" t="s">
        <v>202</v>
      </c>
    </row>
    <row r="8" spans="1:10" ht="18.75" customHeight="1">
      <c r="A8" s="431" t="s">
        <v>270</v>
      </c>
      <c r="B8" s="431"/>
      <c r="C8" s="431"/>
      <c r="D8" s="431"/>
      <c r="E8" s="431"/>
      <c r="F8" s="16"/>
      <c r="G8" s="17"/>
      <c r="H8" s="17"/>
      <c r="I8" s="17"/>
      <c r="J8" s="17"/>
    </row>
    <row r="9" spans="1:10" ht="25.5">
      <c r="A9" s="16"/>
      <c r="B9" s="30"/>
      <c r="C9" s="16"/>
      <c r="D9" s="295" t="s">
        <v>50</v>
      </c>
      <c r="E9" s="296"/>
    </row>
    <row r="10" spans="1:10" ht="20.25">
      <c r="A10" s="30" t="s">
        <v>7</v>
      </c>
      <c r="B10" s="297" t="s">
        <v>135</v>
      </c>
      <c r="C10" s="298"/>
      <c r="D10" s="299"/>
      <c r="E10" s="299"/>
    </row>
    <row r="11" spans="1:10">
      <c r="A11" s="39">
        <v>1</v>
      </c>
      <c r="B11" s="7" t="s">
        <v>114</v>
      </c>
      <c r="C11" s="192"/>
      <c r="D11" s="185">
        <v>111727.3</v>
      </c>
      <c r="E11" s="189"/>
      <c r="F11" s="291"/>
    </row>
    <row r="12" spans="1:10">
      <c r="A12" s="39">
        <f>+A11+1</f>
        <v>2</v>
      </c>
      <c r="B12" s="7" t="s">
        <v>222</v>
      </c>
      <c r="C12" s="7"/>
      <c r="D12" s="303">
        <f>SUM(D13:D14)</f>
        <v>120</v>
      </c>
      <c r="E12" s="185"/>
    </row>
    <row r="13" spans="1:10" s="323" customFormat="1" ht="15" customHeight="1">
      <c r="A13" s="319">
        <f>+A12+0.1</f>
        <v>2.1</v>
      </c>
      <c r="B13" s="320" t="s">
        <v>223</v>
      </c>
      <c r="C13" s="320"/>
      <c r="D13" s="321">
        <v>120</v>
      </c>
      <c r="E13" s="322"/>
    </row>
    <row r="14" spans="1:10" s="323" customFormat="1" hidden="1">
      <c r="A14" s="319">
        <f>+A13+0.1</f>
        <v>2.2000000000000002</v>
      </c>
      <c r="B14" s="320" t="s">
        <v>224</v>
      </c>
      <c r="C14" s="320"/>
      <c r="D14" s="321">
        <v>0</v>
      </c>
      <c r="E14" s="322"/>
    </row>
    <row r="15" spans="1:10" ht="20.25">
      <c r="A15" s="39">
        <f>+A12+1</f>
        <v>3</v>
      </c>
      <c r="B15" s="7" t="s">
        <v>225</v>
      </c>
      <c r="C15" s="7"/>
      <c r="D15" s="303">
        <f>SUM(D16:D17)</f>
        <v>4282.7999999999993</v>
      </c>
      <c r="E15" s="185"/>
      <c r="F15" s="206"/>
    </row>
    <row r="16" spans="1:10" s="323" customFormat="1" ht="15" customHeight="1">
      <c r="A16" s="319">
        <f>+A15+0.1</f>
        <v>3.1</v>
      </c>
      <c r="B16" s="320" t="s">
        <v>226</v>
      </c>
      <c r="C16" s="320"/>
      <c r="D16" s="321">
        <v>1396.6</v>
      </c>
      <c r="E16" s="322"/>
    </row>
    <row r="17" spans="1:6" s="323" customFormat="1" ht="15" customHeight="1">
      <c r="A17" s="319">
        <f>+A16+0.1</f>
        <v>3.2</v>
      </c>
      <c r="B17" s="320" t="s">
        <v>227</v>
      </c>
      <c r="C17" s="320"/>
      <c r="D17" s="321">
        <v>2886.2</v>
      </c>
      <c r="E17" s="322"/>
    </row>
    <row r="18" spans="1:6">
      <c r="A18" s="39">
        <f>+A15+1</f>
        <v>4</v>
      </c>
      <c r="B18" s="7" t="s">
        <v>228</v>
      </c>
      <c r="C18" s="7"/>
      <c r="D18" s="303">
        <f>+'Komunal '!N20</f>
        <v>17.7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4800</v>
      </c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03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>
        <v>0</v>
      </c>
      <c r="E21" s="189"/>
    </row>
    <row r="22" spans="1:6" hidden="1">
      <c r="A22" s="39">
        <f t="shared" si="0"/>
        <v>8</v>
      </c>
      <c r="B22" s="7" t="s">
        <v>9</v>
      </c>
      <c r="C22" s="192"/>
      <c r="D22" s="185"/>
      <c r="E22" s="189"/>
      <c r="F22" s="421"/>
    </row>
    <row r="23" spans="1:6" hidden="1">
      <c r="A23" s="39">
        <f t="shared" si="0"/>
        <v>9</v>
      </c>
      <c r="B23" s="7" t="s">
        <v>69</v>
      </c>
      <c r="C23" s="192"/>
      <c r="D23" s="185">
        <v>0</v>
      </c>
      <c r="E23" s="189"/>
    </row>
    <row r="24" spans="1:6">
      <c r="A24" s="39">
        <v>6</v>
      </c>
      <c r="B24" s="7" t="s">
        <v>120</v>
      </c>
      <c r="C24" s="192"/>
      <c r="D24" s="303">
        <f>SUM(D25:D26)</f>
        <v>7757.5</v>
      </c>
      <c r="E24" s="189"/>
    </row>
    <row r="25" spans="1:6" s="323" customFormat="1" ht="15" customHeight="1">
      <c r="A25" s="319">
        <f>+A24+0.1</f>
        <v>6.1</v>
      </c>
      <c r="B25" s="320" t="s">
        <v>70</v>
      </c>
      <c r="C25" s="320"/>
      <c r="D25" s="321">
        <f>+D68</f>
        <v>7757.5</v>
      </c>
      <c r="E25" s="322"/>
    </row>
    <row r="26" spans="1:6" s="323" customFormat="1" hidden="1">
      <c r="A26" s="319">
        <f>+A25+0.1</f>
        <v>6.1999999999999993</v>
      </c>
      <c r="B26" s="320" t="s">
        <v>71</v>
      </c>
      <c r="C26" s="320"/>
      <c r="D26" s="321">
        <v>0</v>
      </c>
      <c r="E26" s="322"/>
      <c r="F26" s="323" t="s">
        <v>193</v>
      </c>
    </row>
    <row r="27" spans="1:6">
      <c r="A27" s="39">
        <f>+A24+1</f>
        <v>7</v>
      </c>
      <c r="B27" s="7" t="s">
        <v>10</v>
      </c>
      <c r="C27" s="192"/>
      <c r="D27" s="185">
        <v>46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242</v>
      </c>
    </row>
    <row r="29" spans="1:6">
      <c r="A29" s="30"/>
      <c r="B29" s="61" t="s">
        <v>28</v>
      </c>
      <c r="C29" s="298"/>
      <c r="D29" s="304">
        <f>SUM(D11:D12,D15,D18:D24,D27:D28)</f>
        <v>128751.3</v>
      </c>
      <c r="E29" s="300"/>
    </row>
    <row r="30" spans="1:6" ht="19.5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297" t="s">
        <v>136</v>
      </c>
      <c r="C31" s="299"/>
      <c r="D31" s="301"/>
      <c r="E31" s="301"/>
    </row>
    <row r="32" spans="1:6">
      <c r="A32" s="39">
        <v>1</v>
      </c>
      <c r="B32" s="7" t="s">
        <v>12</v>
      </c>
      <c r="C32" s="192"/>
      <c r="D32" s="303">
        <f>+Ashkhatavardz!M9</f>
        <v>86430.2</v>
      </c>
      <c r="E32" s="189"/>
    </row>
    <row r="33" spans="1:14" s="323" customFormat="1" ht="15" customHeight="1">
      <c r="A33" s="319">
        <f>+A32+0.1</f>
        <v>1.1000000000000001</v>
      </c>
      <c r="B33" s="320" t="s">
        <v>116</v>
      </c>
      <c r="C33" s="320"/>
      <c r="D33" s="321">
        <f>+Ashkhatavardz!J7</f>
        <v>4200</v>
      </c>
      <c r="E33" s="322"/>
    </row>
    <row r="34" spans="1:14" s="323" customFormat="1" hidden="1">
      <c r="A34" s="319">
        <f>+A33+0.1</f>
        <v>1.2000000000000002</v>
      </c>
      <c r="B34" s="320"/>
      <c r="C34" s="320"/>
      <c r="D34" s="321"/>
      <c r="E34" s="322"/>
      <c r="G34" s="323" t="s">
        <v>220</v>
      </c>
    </row>
    <row r="35" spans="1:14">
      <c r="A35" s="39">
        <f>+A32+1</f>
        <v>2</v>
      </c>
      <c r="B35" s="7" t="s">
        <v>15</v>
      </c>
      <c r="C35" s="192"/>
      <c r="D35" s="305">
        <f>+L36-'Dramakan hosqer '!F87</f>
        <v>24250.420000000002</v>
      </c>
      <c r="E35" s="189"/>
      <c r="G35" s="194">
        <v>266</v>
      </c>
      <c r="H35" s="194" t="s">
        <v>184</v>
      </c>
      <c r="I35" s="194">
        <v>480</v>
      </c>
      <c r="J35" s="194">
        <v>252</v>
      </c>
      <c r="K35" s="194" t="s">
        <v>185</v>
      </c>
      <c r="L35" s="194">
        <f>+ROUND(G35*I35*J35/1000,1)</f>
        <v>32175.4</v>
      </c>
      <c r="M35" s="30"/>
      <c r="N35" s="5" t="s">
        <v>274</v>
      </c>
    </row>
    <row r="36" spans="1:14">
      <c r="A36" s="39">
        <f>+A35+1</f>
        <v>3</v>
      </c>
      <c r="B36" s="7" t="s">
        <v>14</v>
      </c>
      <c r="C36" s="192"/>
      <c r="D36" s="303">
        <f>+'Komunal '!F27</f>
        <v>1751.4</v>
      </c>
      <c r="E36" s="189"/>
      <c r="F36" s="189">
        <f>+D36-'Komunal '!F27</f>
        <v>0</v>
      </c>
      <c r="L36" s="5">
        <f>+L35*0.8</f>
        <v>25740.320000000003</v>
      </c>
    </row>
    <row r="37" spans="1:14">
      <c r="A37" s="39">
        <f t="shared" ref="A37:A41" si="1">+A36+1</f>
        <v>4</v>
      </c>
      <c r="B37" s="7" t="s">
        <v>13</v>
      </c>
      <c r="C37" s="192"/>
      <c r="D37" s="303">
        <f>+'Komunal '!J27</f>
        <v>2478.9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3">
        <f>+'Komunal '!O27</f>
        <v>654.1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84.5</v>
      </c>
      <c r="E39" s="189"/>
    </row>
    <row r="40" spans="1:14">
      <c r="A40" s="39">
        <f>+A39+1</f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3">
        <f>SUM(D42:D44)</f>
        <v>177.6</v>
      </c>
      <c r="E41" s="189"/>
    </row>
    <row r="42" spans="1:14" s="323" customFormat="1" ht="15" customHeight="1">
      <c r="A42" s="319">
        <f>+A41+0.1</f>
        <v>8.1</v>
      </c>
      <c r="B42" s="320" t="s">
        <v>20</v>
      </c>
      <c r="C42" s="320"/>
      <c r="D42" s="321">
        <v>57.6</v>
      </c>
      <c r="E42" s="322"/>
    </row>
    <row r="43" spans="1:14" s="323" customFormat="1" ht="15" customHeight="1">
      <c r="A43" s="319">
        <f>+A42+0.1</f>
        <v>8.1999999999999993</v>
      </c>
      <c r="B43" s="320" t="s">
        <v>21</v>
      </c>
      <c r="C43" s="320"/>
      <c r="D43" s="321">
        <v>36</v>
      </c>
      <c r="E43" s="322"/>
    </row>
    <row r="44" spans="1:14" s="323" customFormat="1" ht="15" customHeight="1">
      <c r="A44" s="319">
        <f>+A43+0.1</f>
        <v>8.2999999999999989</v>
      </c>
      <c r="B44" s="320" t="s">
        <v>22</v>
      </c>
      <c r="C44" s="320"/>
      <c r="D44" s="321">
        <v>84</v>
      </c>
      <c r="E44" s="322"/>
    </row>
    <row r="45" spans="1:14" hidden="1">
      <c r="A45" s="39">
        <f>+A41+1</f>
        <v>9</v>
      </c>
      <c r="B45" s="7" t="s">
        <v>23</v>
      </c>
      <c r="C45" s="192"/>
      <c r="D45" s="185">
        <v>0</v>
      </c>
      <c r="E45" s="189"/>
      <c r="F45" s="5" t="s">
        <v>243</v>
      </c>
      <c r="I45" s="195"/>
      <c r="J45" s="271"/>
      <c r="K45" s="271"/>
    </row>
    <row r="46" spans="1:14">
      <c r="A46" s="39">
        <v>9</v>
      </c>
      <c r="B46" s="7" t="s">
        <v>29</v>
      </c>
      <c r="C46" s="192"/>
      <c r="D46" s="303">
        <f>+J46</f>
        <v>1323</v>
      </c>
      <c r="E46" s="189"/>
      <c r="F46" s="193">
        <v>9</v>
      </c>
      <c r="G46" s="193" t="s">
        <v>184</v>
      </c>
      <c r="H46" s="193">
        <v>147</v>
      </c>
      <c r="I46" s="193" t="s">
        <v>185</v>
      </c>
      <c r="J46" s="193">
        <f>+F46*H46</f>
        <v>1323</v>
      </c>
      <c r="K46" s="302"/>
      <c r="L46" s="302"/>
      <c r="M46" s="302"/>
      <c r="N46" s="302"/>
    </row>
    <row r="47" spans="1:14">
      <c r="A47" s="39">
        <f t="shared" ref="A47:A67" si="2">+A46+1</f>
        <v>10</v>
      </c>
      <c r="B47" s="7" t="s">
        <v>24</v>
      </c>
      <c r="C47" s="192"/>
      <c r="D47" s="303">
        <f>+J47</f>
        <v>251.1</v>
      </c>
      <c r="E47" s="189"/>
      <c r="F47" s="193">
        <f>+$F$46</f>
        <v>9</v>
      </c>
      <c r="G47" s="193" t="s">
        <v>184</v>
      </c>
      <c r="H47" s="272">
        <v>27.9</v>
      </c>
      <c r="I47" s="193" t="s">
        <v>185</v>
      </c>
      <c r="J47" s="193">
        <f>+F47*H47</f>
        <v>251.1</v>
      </c>
      <c r="K47" s="302"/>
      <c r="L47" s="302"/>
      <c r="M47" s="302"/>
      <c r="N47" s="302"/>
    </row>
    <row r="48" spans="1:14">
      <c r="A48" s="39">
        <f t="shared" si="2"/>
        <v>11</v>
      </c>
      <c r="B48" s="7" t="s">
        <v>72</v>
      </c>
      <c r="C48" s="192"/>
      <c r="D48" s="185">
        <v>1460</v>
      </c>
      <c r="E48" s="189"/>
      <c r="F48" s="432">
        <f t="shared" ref="F48:F50" si="3">+$F$46</f>
        <v>9</v>
      </c>
      <c r="G48" s="432" t="s">
        <v>184</v>
      </c>
      <c r="H48" s="438" t="s">
        <v>244</v>
      </c>
      <c r="I48" s="432" t="s">
        <v>185</v>
      </c>
      <c r="J48" s="432">
        <f>3*80+2*110+4*250</f>
        <v>1460</v>
      </c>
      <c r="K48" s="435" t="s">
        <v>245</v>
      </c>
      <c r="L48" s="302"/>
      <c r="M48" s="302"/>
      <c r="N48" s="302"/>
    </row>
    <row r="49" spans="1:14">
      <c r="A49" s="39">
        <f t="shared" si="2"/>
        <v>12</v>
      </c>
      <c r="B49" s="7" t="s">
        <v>46</v>
      </c>
      <c r="C49" s="192"/>
      <c r="D49" s="185">
        <v>348</v>
      </c>
      <c r="E49" s="189"/>
      <c r="F49" s="433"/>
      <c r="G49" s="433"/>
      <c r="H49" s="439"/>
      <c r="I49" s="433"/>
      <c r="J49" s="433"/>
      <c r="K49" s="435"/>
      <c r="L49" s="302"/>
      <c r="M49" s="302"/>
      <c r="N49" s="302"/>
    </row>
    <row r="50" spans="1:14">
      <c r="A50" s="39">
        <f t="shared" si="2"/>
        <v>13</v>
      </c>
      <c r="B50" s="7" t="s">
        <v>117</v>
      </c>
      <c r="C50" s="192"/>
      <c r="D50" s="14">
        <v>50</v>
      </c>
      <c r="E50" s="189"/>
      <c r="F50" s="434">
        <f t="shared" si="3"/>
        <v>9</v>
      </c>
      <c r="G50" s="434" t="s">
        <v>184</v>
      </c>
      <c r="H50" s="436">
        <v>38.700000000000003</v>
      </c>
      <c r="I50" s="434" t="s">
        <v>185</v>
      </c>
      <c r="J50" s="434">
        <f>+F50*H50</f>
        <v>348.3</v>
      </c>
      <c r="K50" s="437"/>
      <c r="L50" s="302"/>
      <c r="M50" s="302"/>
      <c r="N50" s="302"/>
    </row>
    <row r="51" spans="1:14">
      <c r="A51" s="39">
        <f t="shared" si="2"/>
        <v>14</v>
      </c>
      <c r="B51" s="7" t="s">
        <v>118</v>
      </c>
      <c r="C51" s="192"/>
      <c r="D51" s="185">
        <f>50*6</f>
        <v>300</v>
      </c>
      <c r="E51" s="189"/>
      <c r="F51" s="434"/>
      <c r="G51" s="434"/>
      <c r="H51" s="436"/>
      <c r="I51" s="434"/>
      <c r="J51" s="434"/>
      <c r="K51" s="437"/>
      <c r="L51" s="302"/>
      <c r="M51" s="302"/>
      <c r="N51" s="302"/>
    </row>
    <row r="52" spans="1:14">
      <c r="A52" s="39">
        <f t="shared" si="2"/>
        <v>15</v>
      </c>
      <c r="B52" s="7" t="s">
        <v>25</v>
      </c>
      <c r="C52" s="192"/>
      <c r="D52" s="185">
        <v>400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171.6</v>
      </c>
      <c r="E53" s="189"/>
    </row>
    <row r="54" spans="1:14">
      <c r="A54" s="39">
        <f t="shared" si="2"/>
        <v>17</v>
      </c>
      <c r="B54" s="7" t="s">
        <v>64</v>
      </c>
      <c r="C54" s="192"/>
      <c r="D54" s="185">
        <v>120</v>
      </c>
      <c r="E54" s="189"/>
    </row>
    <row r="55" spans="1:14" hidden="1">
      <c r="A55" s="39">
        <f t="shared" si="2"/>
        <v>18</v>
      </c>
      <c r="B55" s="7" t="s">
        <v>51</v>
      </c>
      <c r="C55" s="192"/>
      <c r="D55" s="303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19</v>
      </c>
      <c r="B57" s="7" t="s">
        <v>73</v>
      </c>
      <c r="C57" s="192"/>
      <c r="D57" s="185">
        <v>60</v>
      </c>
      <c r="E57" s="189"/>
    </row>
    <row r="58" spans="1:14">
      <c r="A58" s="39">
        <f t="shared" si="2"/>
        <v>20</v>
      </c>
      <c r="B58" s="7" t="s">
        <v>74</v>
      </c>
      <c r="C58" s="192"/>
      <c r="D58" s="185">
        <v>122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22</v>
      </c>
      <c r="B60" s="7" t="s">
        <v>257</v>
      </c>
      <c r="C60" s="192"/>
      <c r="D60" s="185">
        <v>25</v>
      </c>
      <c r="E60" s="189"/>
    </row>
    <row r="61" spans="1:14" hidden="1">
      <c r="A61" s="39">
        <f t="shared" si="2"/>
        <v>23</v>
      </c>
      <c r="B61" s="7" t="s">
        <v>119</v>
      </c>
      <c r="C61" s="192"/>
      <c r="D61" s="185">
        <v>0</v>
      </c>
      <c r="E61" s="189"/>
    </row>
    <row r="62" spans="1:14">
      <c r="A62" s="39">
        <v>23</v>
      </c>
      <c r="B62" s="7" t="s">
        <v>61</v>
      </c>
      <c r="C62" s="192"/>
      <c r="D62" s="185">
        <v>120</v>
      </c>
      <c r="E62" s="189"/>
    </row>
    <row r="63" spans="1:14">
      <c r="A63" s="39">
        <f t="shared" si="2"/>
        <v>24</v>
      </c>
      <c r="B63" s="7" t="s">
        <v>260</v>
      </c>
      <c r="C63" s="192"/>
      <c r="D63" s="185">
        <v>100</v>
      </c>
      <c r="E63" s="189"/>
    </row>
    <row r="64" spans="1:14" hidden="1">
      <c r="A64" s="39">
        <f t="shared" si="2"/>
        <v>25</v>
      </c>
      <c r="B64" s="7" t="s">
        <v>285</v>
      </c>
      <c r="C64" s="192"/>
      <c r="D64" s="185">
        <v>0</v>
      </c>
      <c r="E64" s="189"/>
    </row>
    <row r="65" spans="1:7" hidden="1">
      <c r="A65" s="39">
        <f t="shared" si="2"/>
        <v>26</v>
      </c>
      <c r="B65" s="7" t="s">
        <v>218</v>
      </c>
      <c r="C65" s="192"/>
      <c r="D65" s="185">
        <v>0</v>
      </c>
      <c r="E65" s="189"/>
      <c r="F65" s="195" t="s">
        <v>241</v>
      </c>
    </row>
    <row r="66" spans="1:7">
      <c r="A66" s="39">
        <v>25</v>
      </c>
      <c r="B66" s="7" t="s">
        <v>217</v>
      </c>
      <c r="C66" s="192"/>
      <c r="D66" s="185">
        <v>45</v>
      </c>
      <c r="E66" s="189"/>
      <c r="F66" s="22"/>
    </row>
    <row r="67" spans="1:7">
      <c r="A67" s="39">
        <f t="shared" si="2"/>
        <v>26</v>
      </c>
      <c r="B67" s="7" t="s">
        <v>27</v>
      </c>
      <c r="C67" s="192"/>
      <c r="D67" s="185">
        <v>7757.5</v>
      </c>
      <c r="E67" s="189"/>
    </row>
    <row r="68" spans="1:7" s="323" customFormat="1" ht="15" customHeight="1">
      <c r="A68" s="319">
        <f>+A67+0.1</f>
        <v>26.1</v>
      </c>
      <c r="B68" s="320" t="s">
        <v>75</v>
      </c>
      <c r="C68" s="320"/>
      <c r="D68" s="321">
        <v>7757.5</v>
      </c>
      <c r="E68" s="322"/>
    </row>
    <row r="69" spans="1:7">
      <c r="A69" s="39">
        <f>+A67+1</f>
        <v>27</v>
      </c>
      <c r="B69" s="7" t="s">
        <v>76</v>
      </c>
      <c r="C69" s="192"/>
      <c r="D69" s="185">
        <v>20</v>
      </c>
      <c r="E69" s="189"/>
    </row>
    <row r="70" spans="1:7">
      <c r="A70" s="39">
        <v>28</v>
      </c>
      <c r="B70" s="7" t="s">
        <v>295</v>
      </c>
      <c r="C70" s="192"/>
      <c r="D70" s="185">
        <v>60</v>
      </c>
      <c r="E70" s="189"/>
    </row>
    <row r="71" spans="1:7" hidden="1">
      <c r="A71" s="39">
        <f>+A69+1</f>
        <v>28</v>
      </c>
      <c r="B71" s="7" t="s">
        <v>65</v>
      </c>
      <c r="C71" s="192"/>
      <c r="D71" s="185"/>
      <c r="E71" s="189"/>
    </row>
    <row r="72" spans="1:7">
      <c r="A72" s="14"/>
      <c r="B72" s="61" t="s">
        <v>30</v>
      </c>
      <c r="C72" s="298"/>
      <c r="D72" s="304">
        <f>SUM(D32,D35:D41,D45:D67,D69:D71)</f>
        <v>128751.32</v>
      </c>
      <c r="E72" s="300"/>
      <c r="F72" s="428">
        <f>+D29-D72</f>
        <v>-2.0000000004074536E-2</v>
      </c>
      <c r="G72" s="428"/>
    </row>
    <row r="73" spans="1:7" ht="29.25" customHeight="1">
      <c r="B73" s="33"/>
      <c r="C73" s="27"/>
    </row>
    <row r="74" spans="1:7" ht="26.25" hidden="1" customHeight="1">
      <c r="B74" s="168" t="s">
        <v>2</v>
      </c>
      <c r="C74" s="184"/>
      <c r="D74"/>
      <c r="E74" s="184" t="s">
        <v>291</v>
      </c>
    </row>
    <row r="75" spans="1:7" ht="15.75" hidden="1" customHeight="1">
      <c r="B75" s="33"/>
      <c r="D75" s="183" t="s">
        <v>91</v>
      </c>
      <c r="E75" s="190"/>
    </row>
    <row r="76" spans="1:7" ht="30.75" hidden="1" customHeight="1">
      <c r="B76" s="168" t="s">
        <v>6</v>
      </c>
      <c r="C76" s="182"/>
      <c r="D76" s="182" t="s">
        <v>289</v>
      </c>
      <c r="E76" s="182"/>
    </row>
    <row r="77" spans="1:7" ht="13.5" hidden="1" customHeight="1">
      <c r="D77" s="183" t="s">
        <v>91</v>
      </c>
      <c r="E77" s="190"/>
    </row>
    <row r="78" spans="1:7" ht="9.75" hidden="1" customHeight="1">
      <c r="B78" s="27" t="s">
        <v>188</v>
      </c>
    </row>
    <row r="79" spans="1:7" s="167" customFormat="1" ht="119.25" customHeight="1">
      <c r="A79" s="205" t="s">
        <v>208</v>
      </c>
      <c r="D79" s="203"/>
      <c r="E79" s="204" t="s">
        <v>221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2</xdr:col>
                <xdr:colOff>2543175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1"/>
  <sheetViews>
    <sheetView topLeftCell="A33" zoomScaleNormal="100" zoomScaleSheetLayoutView="90" workbookViewId="0">
      <selection activeCell="A33" sqref="A1:G1048576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hidden="1" customWidth="1"/>
    <col min="4" max="4" width="15.28515625" style="143" hidden="1" customWidth="1"/>
    <col min="5" max="5" width="14.42578125" style="143" hidden="1" customWidth="1"/>
    <col min="6" max="6" width="22.42578125" style="26" customWidth="1"/>
    <col min="7" max="7" width="4.85546875" style="26" customWidth="1"/>
    <col min="8" max="8" width="26.85546875" style="35" customWidth="1"/>
    <col min="9" max="9" width="9.7109375" style="27" customWidth="1"/>
    <col min="10" max="10" width="11.42578125" style="27" customWidth="1"/>
    <col min="11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4</v>
      </c>
      <c r="H1" s="33"/>
      <c r="I1" s="14"/>
      <c r="J1" s="14"/>
      <c r="K1" s="414" t="s">
        <v>196</v>
      </c>
      <c r="L1" s="414" t="s">
        <v>197</v>
      </c>
      <c r="M1" s="414" t="s">
        <v>198</v>
      </c>
    </row>
    <row r="2" spans="1:13" s="24" customFormat="1" ht="17.25">
      <c r="A2" s="197"/>
      <c r="B2" s="200"/>
      <c r="C2" s="199"/>
      <c r="D2" s="199"/>
      <c r="E2" s="440" t="s">
        <v>40</v>
      </c>
      <c r="F2" s="440"/>
      <c r="G2" s="440"/>
      <c r="H2" s="33"/>
      <c r="I2" s="14"/>
      <c r="J2" s="14"/>
    </row>
    <row r="3" spans="1:13" s="24" customFormat="1" ht="17.25">
      <c r="A3" s="197"/>
      <c r="B3" s="200"/>
      <c r="C3" s="199"/>
      <c r="D3" s="199"/>
      <c r="E3" s="440" t="s">
        <v>213</v>
      </c>
      <c r="F3" s="440"/>
      <c r="G3" s="440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0" t="str">
        <f>+'Ekamut-caxs'!A7</f>
        <v xml:space="preserve">«Երևանի հ․36 մսուր-մանկապարտեզ» ՀՈԱԿ-ի </v>
      </c>
      <c r="B7" s="430"/>
      <c r="C7" s="430"/>
      <c r="D7" s="430"/>
      <c r="E7" s="430"/>
      <c r="F7" s="430"/>
      <c r="G7" s="430"/>
      <c r="H7" s="34"/>
      <c r="I7" s="3"/>
      <c r="J7" s="3"/>
    </row>
    <row r="8" spans="1:13" s="5" customFormat="1" ht="18.75" customHeight="1">
      <c r="A8" s="431" t="s">
        <v>271</v>
      </c>
      <c r="B8" s="431"/>
      <c r="C8" s="431"/>
      <c r="D8" s="431"/>
      <c r="E8" s="431"/>
      <c r="F8" s="431"/>
      <c r="G8" s="431"/>
      <c r="H8" s="33"/>
      <c r="I8" s="14"/>
      <c r="J8" s="14"/>
    </row>
    <row r="9" spans="1:13" s="5" customFormat="1" ht="11.25" customHeight="1">
      <c r="A9" s="292"/>
      <c r="B9" s="324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5" t="s">
        <v>215</v>
      </c>
      <c r="G10" s="326"/>
      <c r="H10" s="33"/>
      <c r="I10" s="14"/>
      <c r="J10" s="14"/>
    </row>
    <row r="11" spans="1:13" s="14" customFormat="1" ht="35.25" thickBot="1">
      <c r="A11" s="327" t="s">
        <v>3</v>
      </c>
      <c r="B11" s="328" t="s">
        <v>31</v>
      </c>
      <c r="C11" s="329" t="s">
        <v>196</v>
      </c>
      <c r="D11" s="329" t="s">
        <v>197</v>
      </c>
      <c r="E11" s="329" t="s">
        <v>198</v>
      </c>
      <c r="F11" s="329" t="s">
        <v>42</v>
      </c>
      <c r="G11" s="330"/>
      <c r="H11" s="113">
        <f>+F12-F71</f>
        <v>4641.7849999999817</v>
      </c>
      <c r="I11" s="185">
        <f>+H11-J12</f>
        <v>4641.7849999999817</v>
      </c>
      <c r="J11" s="415" t="s">
        <v>281</v>
      </c>
      <c r="K11" s="414"/>
      <c r="L11" s="414"/>
      <c r="M11" s="414"/>
    </row>
    <row r="12" spans="1:13" s="24" customFormat="1" ht="35.25" thickBot="1">
      <c r="A12" s="331" t="s">
        <v>7</v>
      </c>
      <c r="B12" s="332" t="s">
        <v>32</v>
      </c>
      <c r="C12" s="344">
        <f>+F12</f>
        <v>8116.5559999999823</v>
      </c>
      <c r="D12" s="344">
        <f>+F12</f>
        <v>8116.5559999999823</v>
      </c>
      <c r="E12" s="344">
        <f>+F12</f>
        <v>8116.5559999999823</v>
      </c>
      <c r="F12" s="345">
        <f>+'Dramakani hamematakan'!D6</f>
        <v>8116.5559999999823</v>
      </c>
      <c r="G12" s="333"/>
      <c r="H12" s="444" t="s">
        <v>280</v>
      </c>
      <c r="I12" s="444"/>
      <c r="J12" s="111"/>
      <c r="K12" s="413" t="str">
        <f>IF((D12-C12)&lt;0, ("սխալ"),"")</f>
        <v/>
      </c>
      <c r="L12" s="413" t="str">
        <f t="shared" ref="L12" si="0">IF((E12-D12)&lt;0, ("սխալ"),"")</f>
        <v/>
      </c>
      <c r="M12" s="413" t="str">
        <f t="shared" ref="M12" si="1">IF((F12-E12)&lt;0, ("սխալ"),"")</f>
        <v/>
      </c>
    </row>
    <row r="13" spans="1:13" s="24" customFormat="1" ht="34.5">
      <c r="A13" s="331" t="s">
        <v>11</v>
      </c>
      <c r="B13" s="332" t="s">
        <v>79</v>
      </c>
      <c r="C13" s="345">
        <f t="shared" ref="C13:E13" si="2">SUM(C14:C15,C18,C22:C29)</f>
        <v>21983.9</v>
      </c>
      <c r="D13" s="345">
        <f t="shared" si="2"/>
        <v>49463.9</v>
      </c>
      <c r="E13" s="345">
        <f t="shared" si="2"/>
        <v>76943.8</v>
      </c>
      <c r="F13" s="345">
        <f>SUM(F14:F15,F18,F22:F29)</f>
        <v>123904.1</v>
      </c>
      <c r="G13" s="334"/>
      <c r="H13" s="33"/>
      <c r="I13" s="14"/>
      <c r="J13" s="14"/>
      <c r="K13" s="413" t="str">
        <f>IF((D13-C13)&lt;0, ("սխալ"),"")</f>
        <v/>
      </c>
      <c r="L13" s="413" t="str">
        <f t="shared" ref="L13:M13" si="3">IF((E13-D13)&lt;0, ("սխալ"),"")</f>
        <v/>
      </c>
      <c r="M13" s="413" t="str">
        <f t="shared" si="3"/>
        <v/>
      </c>
    </row>
    <row r="14" spans="1:13" s="24" customFormat="1" ht="17.25">
      <c r="A14" s="306">
        <v>1</v>
      </c>
      <c r="B14" s="348" t="str">
        <f>+'Ekamut-caxs'!B11</f>
        <v>Սուբսիդիայից</v>
      </c>
      <c r="C14" s="147">
        <v>21983.9</v>
      </c>
      <c r="D14" s="147">
        <v>49463.9</v>
      </c>
      <c r="E14" s="147">
        <v>76943.8</v>
      </c>
      <c r="F14" s="346">
        <f>+'Ekamut-caxs'!D11</f>
        <v>111727.3</v>
      </c>
      <c r="G14" s="188"/>
      <c r="H14" s="33"/>
      <c r="I14" s="14"/>
      <c r="J14" s="14"/>
      <c r="K14" s="413" t="str">
        <f t="shared" ref="K14:K77" si="4">IF((D14-C14)&lt;0, ("սխալ"),"")</f>
        <v/>
      </c>
      <c r="L14" s="413" t="str">
        <f t="shared" ref="L14:L77" si="5">IF((E14-D14)&lt;0, ("սխալ"),"")</f>
        <v/>
      </c>
      <c r="M14" s="413" t="str">
        <f t="shared" ref="M14:M77" si="6">IF((F14-E14)&lt;0, ("սխալ"),"")</f>
        <v/>
      </c>
    </row>
    <row r="15" spans="1:13" s="24" customFormat="1" ht="17.25">
      <c r="A15" s="351">
        <f>+A14+1</f>
        <v>2</v>
      </c>
      <c r="B15" s="348" t="str">
        <f>+'Ekamut-caxs'!B12</f>
        <v>Այլ նպաստներ բյուջեից, որից՝</v>
      </c>
      <c r="C15" s="346">
        <f t="shared" ref="C15:E15" si="7">SUM(C16:C17)</f>
        <v>0</v>
      </c>
      <c r="D15" s="346">
        <f t="shared" si="7"/>
        <v>0</v>
      </c>
      <c r="E15" s="346">
        <f t="shared" si="7"/>
        <v>0</v>
      </c>
      <c r="F15" s="346">
        <f>SUM(F16:F17)</f>
        <v>120</v>
      </c>
      <c r="G15" s="188"/>
      <c r="H15" s="33"/>
      <c r="I15" s="14"/>
      <c r="J15" s="14"/>
      <c r="K15" s="413" t="str">
        <f t="shared" si="4"/>
        <v/>
      </c>
      <c r="L15" s="413" t="str">
        <f t="shared" si="5"/>
        <v/>
      </c>
      <c r="M15" s="413" t="str">
        <f t="shared" si="6"/>
        <v/>
      </c>
    </row>
    <row r="16" spans="1:13" s="318" customFormat="1" ht="18" customHeight="1">
      <c r="A16" s="352">
        <f>+A15+0.1</f>
        <v>2.1</v>
      </c>
      <c r="B16" s="349" t="str">
        <f>+'Ekamut-caxs'!B13</f>
        <v>վերապատրաստման գծով</v>
      </c>
      <c r="C16" s="313"/>
      <c r="D16" s="313"/>
      <c r="E16" s="313"/>
      <c r="F16" s="350">
        <f>+'Ekamut-caxs'!D13</f>
        <v>120</v>
      </c>
      <c r="G16" s="315"/>
      <c r="H16" s="316"/>
      <c r="I16" s="317"/>
      <c r="J16" s="317"/>
      <c r="K16" s="413" t="str">
        <f t="shared" si="4"/>
        <v/>
      </c>
      <c r="L16" s="413" t="str">
        <f t="shared" si="5"/>
        <v/>
      </c>
      <c r="M16" s="413" t="str">
        <f t="shared" si="6"/>
        <v/>
      </c>
    </row>
    <row r="17" spans="1:13" s="318" customFormat="1" ht="18" customHeight="1">
      <c r="A17" s="352">
        <f>+A16+0.1</f>
        <v>2.2000000000000002</v>
      </c>
      <c r="B17" s="349" t="str">
        <f>+'Ekamut-caxs'!B14</f>
        <v>կամավոր ատեստավորման գծով</v>
      </c>
      <c r="C17" s="313"/>
      <c r="D17" s="313"/>
      <c r="E17" s="313"/>
      <c r="F17" s="350">
        <f>+'Ekamut-caxs'!D14</f>
        <v>0</v>
      </c>
      <c r="G17" s="315"/>
      <c r="H17" s="316"/>
      <c r="I17" s="317"/>
      <c r="J17" s="317"/>
      <c r="K17" s="413" t="str">
        <f t="shared" si="4"/>
        <v/>
      </c>
      <c r="L17" s="413" t="str">
        <f t="shared" si="5"/>
        <v/>
      </c>
      <c r="M17" s="413" t="str">
        <f t="shared" si="6"/>
        <v/>
      </c>
    </row>
    <row r="18" spans="1:13" s="24" customFormat="1" ht="17.25">
      <c r="A18" s="351">
        <f>+A15+1</f>
        <v>3</v>
      </c>
      <c r="B18" s="348" t="str">
        <f>+'Ekamut-caxs'!B15</f>
        <v>Դրամաշնորհներ բյուջեից, որից՝</v>
      </c>
      <c r="C18" s="346">
        <f>SUM(C19:C21)</f>
        <v>0</v>
      </c>
      <c r="D18" s="346">
        <f t="shared" ref="D18:E18" si="8">SUM(D19:D21)</f>
        <v>0</v>
      </c>
      <c r="E18" s="346">
        <f t="shared" si="8"/>
        <v>0</v>
      </c>
      <c r="F18" s="346">
        <f t="shared" ref="F18" si="9">SUM(F19:F21)</f>
        <v>7210.7999999999993</v>
      </c>
      <c r="G18" s="188"/>
      <c r="H18" s="33"/>
      <c r="I18" s="14"/>
      <c r="J18" s="14"/>
      <c r="K18" s="413" t="str">
        <f t="shared" si="4"/>
        <v/>
      </c>
      <c r="L18" s="413" t="str">
        <f t="shared" si="5"/>
        <v/>
      </c>
      <c r="M18" s="413" t="str">
        <f t="shared" si="6"/>
        <v/>
      </c>
    </row>
    <row r="19" spans="1:13" s="318" customFormat="1" ht="27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3"/>
      <c r="D19" s="347"/>
      <c r="E19" s="347"/>
      <c r="F19" s="350">
        <f>+'Ekamut-caxs'!D16</f>
        <v>1396.6</v>
      </c>
      <c r="G19" s="315"/>
      <c r="H19" s="316"/>
      <c r="I19" s="317"/>
      <c r="J19" s="317"/>
      <c r="K19" s="413" t="str">
        <f t="shared" si="4"/>
        <v/>
      </c>
      <c r="L19" s="413" t="str">
        <f t="shared" si="5"/>
        <v/>
      </c>
      <c r="M19" s="413" t="str">
        <f t="shared" si="6"/>
        <v/>
      </c>
    </row>
    <row r="20" spans="1:13" s="318" customFormat="1" ht="15">
      <c r="A20" s="352">
        <f>+A19+0.1</f>
        <v>3.2</v>
      </c>
      <c r="B20" s="349" t="str">
        <f>+'Ekamut-caxs'!B17</f>
        <v>զինծառայողների երեխաների գծով</v>
      </c>
      <c r="C20" s="313"/>
      <c r="D20" s="347"/>
      <c r="E20" s="347"/>
      <c r="F20" s="350">
        <f>+'Ekamut-caxs'!D17</f>
        <v>2886.2</v>
      </c>
      <c r="G20" s="315"/>
      <c r="H20" s="316"/>
      <c r="I20" s="317"/>
      <c r="J20" s="317"/>
      <c r="K20" s="413" t="str">
        <f t="shared" si="4"/>
        <v/>
      </c>
      <c r="L20" s="413" t="str">
        <f t="shared" si="5"/>
        <v/>
      </c>
      <c r="M20" s="413" t="str">
        <f t="shared" si="6"/>
        <v/>
      </c>
    </row>
    <row r="21" spans="1:13" s="318" customFormat="1" ht="15">
      <c r="A21" s="352">
        <f>+A20+0.1</f>
        <v>3.3000000000000003</v>
      </c>
      <c r="B21" s="312" t="s">
        <v>261</v>
      </c>
      <c r="C21" s="347"/>
      <c r="D21" s="347"/>
      <c r="E21" s="347"/>
      <c r="F21" s="350">
        <f t="shared" ref="F21" si="10">+F74</f>
        <v>2928</v>
      </c>
      <c r="G21" s="315"/>
      <c r="H21" s="316"/>
      <c r="I21" s="317"/>
      <c r="J21" s="317"/>
      <c r="K21" s="413" t="str">
        <f t="shared" si="4"/>
        <v/>
      </c>
      <c r="L21" s="413" t="str">
        <f t="shared" si="5"/>
        <v/>
      </c>
      <c r="M21" s="413" t="str">
        <f t="shared" si="6"/>
        <v/>
      </c>
    </row>
    <row r="22" spans="1:13" s="24" customFormat="1" ht="17.25">
      <c r="A22" s="351">
        <f>+A18+1</f>
        <v>4</v>
      </c>
      <c r="B22" s="348" t="str">
        <f>+'Ekamut-caxs'!B19</f>
        <v xml:space="preserve">Վճարովի ծառայություններից </v>
      </c>
      <c r="C22" s="147"/>
      <c r="D22" s="147"/>
      <c r="E22" s="147"/>
      <c r="F22" s="346">
        <f>+'Ekamut-caxs'!D19</f>
        <v>4800</v>
      </c>
      <c r="G22" s="188"/>
      <c r="H22" s="33"/>
      <c r="I22" s="14"/>
      <c r="J22" s="14"/>
      <c r="K22" s="413" t="str">
        <f t="shared" si="4"/>
        <v/>
      </c>
      <c r="L22" s="413" t="str">
        <f t="shared" si="5"/>
        <v/>
      </c>
      <c r="M22" s="413" t="str">
        <f t="shared" si="6"/>
        <v/>
      </c>
    </row>
    <row r="23" spans="1:13" s="24" customFormat="1" ht="17.25">
      <c r="A23" s="351">
        <f t="shared" ref="A23:A29" si="11">+A22+1</f>
        <v>5</v>
      </c>
      <c r="B23" s="348" t="str">
        <f>+'Ekamut-caxs'!B20</f>
        <v>Սպասարկման և կոմունալ համավճարներից</v>
      </c>
      <c r="C23" s="147"/>
      <c r="D23" s="147"/>
      <c r="E23" s="147"/>
      <c r="F23" s="346">
        <f>+'Ekamut-caxs'!D20</f>
        <v>0</v>
      </c>
      <c r="G23" s="188"/>
      <c r="H23" s="33"/>
      <c r="I23" s="14"/>
      <c r="J23" s="14"/>
      <c r="K23" s="413" t="str">
        <f t="shared" si="4"/>
        <v/>
      </c>
      <c r="L23" s="413" t="str">
        <f t="shared" si="5"/>
        <v/>
      </c>
      <c r="M23" s="413" t="str">
        <f t="shared" si="6"/>
        <v/>
      </c>
    </row>
    <row r="24" spans="1:13" s="24" customFormat="1" ht="34.5">
      <c r="A24" s="351">
        <f t="shared" si="11"/>
        <v>6</v>
      </c>
      <c r="B24" s="348" t="str">
        <f>+'Ekamut-caxs'!B21</f>
        <v>Ֆինանսական օգնությունից (օգնիր մանկապարտեզիդ)</v>
      </c>
      <c r="C24" s="147"/>
      <c r="D24" s="147"/>
      <c r="E24" s="147"/>
      <c r="F24" s="346">
        <f>+'Ekamut-caxs'!D21</f>
        <v>0</v>
      </c>
      <c r="G24" s="188"/>
      <c r="H24" s="36"/>
      <c r="I24" s="29"/>
      <c r="J24" s="29"/>
      <c r="K24" s="413" t="str">
        <f t="shared" si="4"/>
        <v/>
      </c>
      <c r="L24" s="413" t="str">
        <f t="shared" si="5"/>
        <v/>
      </c>
      <c r="M24" s="413" t="str">
        <f t="shared" si="6"/>
        <v/>
      </c>
    </row>
    <row r="25" spans="1:13" s="24" customFormat="1" ht="17.25">
      <c r="A25" s="351">
        <f t="shared" si="11"/>
        <v>7</v>
      </c>
      <c r="B25" s="348" t="str">
        <f>+'Ekamut-caxs'!B22</f>
        <v>Ֆինանսական օգնությունից</v>
      </c>
      <c r="C25" s="147"/>
      <c r="D25" s="147"/>
      <c r="E25" s="147"/>
      <c r="F25" s="346">
        <f>+'Ekamut-caxs'!D22</f>
        <v>0</v>
      </c>
      <c r="G25" s="188"/>
      <c r="H25" s="33"/>
      <c r="I25" s="14"/>
      <c r="J25" s="14"/>
      <c r="K25" s="413" t="str">
        <f t="shared" si="4"/>
        <v/>
      </c>
      <c r="L25" s="413" t="str">
        <f t="shared" si="5"/>
        <v/>
      </c>
      <c r="M25" s="413" t="str">
        <f t="shared" si="6"/>
        <v/>
      </c>
    </row>
    <row r="26" spans="1:13" s="24" customFormat="1" ht="17.25">
      <c r="A26" s="351">
        <f t="shared" si="11"/>
        <v>8</v>
      </c>
      <c r="B26" s="348" t="str">
        <f>+'Ekamut-caxs'!B23</f>
        <v>Չփոխանակվող գործարքներից (դրամաշնորհից)</v>
      </c>
      <c r="C26" s="147"/>
      <c r="D26" s="147"/>
      <c r="E26" s="147"/>
      <c r="F26" s="346">
        <f>+'Ekamut-caxs'!D23</f>
        <v>0</v>
      </c>
      <c r="G26" s="188"/>
      <c r="H26" s="36"/>
      <c r="I26" s="29"/>
      <c r="J26" s="29"/>
      <c r="K26" s="413" t="str">
        <f t="shared" si="4"/>
        <v/>
      </c>
      <c r="L26" s="413" t="str">
        <f t="shared" si="5"/>
        <v/>
      </c>
      <c r="M26" s="413" t="str">
        <f t="shared" si="6"/>
        <v/>
      </c>
    </row>
    <row r="27" spans="1:13" s="24" customFormat="1" ht="17.25">
      <c r="A27" s="351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3" t="str">
        <f t="shared" si="4"/>
        <v/>
      </c>
      <c r="L27" s="413" t="str">
        <f t="shared" si="5"/>
        <v/>
      </c>
      <c r="M27" s="413" t="str">
        <f t="shared" si="6"/>
        <v/>
      </c>
    </row>
    <row r="28" spans="1:13" s="24" customFormat="1" ht="17.25">
      <c r="A28" s="351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46</v>
      </c>
      <c r="G28" s="188"/>
      <c r="H28" s="36"/>
      <c r="I28" s="29"/>
      <c r="J28" s="29"/>
      <c r="K28" s="413" t="str">
        <f t="shared" si="4"/>
        <v/>
      </c>
      <c r="L28" s="413" t="str">
        <f t="shared" si="5"/>
        <v/>
      </c>
      <c r="M28" s="413" t="str">
        <f t="shared" si="6"/>
        <v/>
      </c>
    </row>
    <row r="29" spans="1:13" s="24" customFormat="1" ht="17.25">
      <c r="A29" s="351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7" t="s">
        <v>242</v>
      </c>
      <c r="I29" s="29"/>
      <c r="J29" s="29"/>
      <c r="K29" s="413" t="str">
        <f t="shared" si="4"/>
        <v/>
      </c>
      <c r="L29" s="413" t="str">
        <f t="shared" si="5"/>
        <v/>
      </c>
      <c r="M29" s="413" t="str">
        <f t="shared" si="6"/>
        <v/>
      </c>
    </row>
    <row r="30" spans="1:13" s="24" customFormat="1" ht="34.5">
      <c r="A30" s="331" t="s">
        <v>34</v>
      </c>
      <c r="B30" s="332" t="s">
        <v>80</v>
      </c>
      <c r="C30" s="345">
        <f>C31+C73+C85</f>
        <v>20040.559333333331</v>
      </c>
      <c r="D30" s="345">
        <f>D31+D73+D85</f>
        <v>46689.870999999999</v>
      </c>
      <c r="E30" s="345">
        <f>E31+E73+E85</f>
        <v>68297.421000000002</v>
      </c>
      <c r="F30" s="345" t="e">
        <f>F31+F73+F85</f>
        <v>#REF!</v>
      </c>
      <c r="G30" s="334"/>
      <c r="H30" s="113"/>
      <c r="I30" s="14"/>
      <c r="J30" s="14"/>
      <c r="K30" s="413" t="str">
        <f t="shared" si="4"/>
        <v/>
      </c>
      <c r="L30" s="413" t="str">
        <f t="shared" si="5"/>
        <v/>
      </c>
      <c r="M30" s="413" t="e">
        <f t="shared" si="6"/>
        <v>#REF!</v>
      </c>
    </row>
    <row r="31" spans="1:13" s="24" customFormat="1" ht="17.25">
      <c r="A31" s="13" t="s">
        <v>53</v>
      </c>
      <c r="B31" s="332" t="s">
        <v>56</v>
      </c>
      <c r="C31" s="345">
        <f>SUM(C32,C35:C41,C45:C67,C71:C72)</f>
        <v>20040.559333333331</v>
      </c>
      <c r="D31" s="345">
        <f>SUM(D32,D35:D41,D45:D67,D71:D72)</f>
        <v>46689.870999999999</v>
      </c>
      <c r="E31" s="345">
        <f>SUM(E32,E35:E41,E45:E67,E71:E72)</f>
        <v>68297.421000000002</v>
      </c>
      <c r="F31" s="345" t="e">
        <f>SUM(F32,F35:F41,F45:F67,F71:F72)</f>
        <v>#REF!</v>
      </c>
      <c r="G31" s="334"/>
      <c r="H31" s="33"/>
      <c r="I31" s="14"/>
      <c r="J31" s="14"/>
      <c r="K31" s="413" t="str">
        <f t="shared" si="4"/>
        <v/>
      </c>
      <c r="L31" s="413" t="str">
        <f t="shared" si="5"/>
        <v/>
      </c>
      <c r="M31" s="413" t="e">
        <f t="shared" si="6"/>
        <v>#REF!</v>
      </c>
    </row>
    <row r="32" spans="1:13" s="24" customFormat="1" ht="17.25">
      <c r="A32" s="306">
        <v>1</v>
      </c>
      <c r="B32" s="348" t="str">
        <f>+'Ekamut-caxs'!B32</f>
        <v>Աշխատավարձի գծով, որից՝</v>
      </c>
      <c r="C32" s="353">
        <f>+F32/12*2.3</f>
        <v>16565.78833333333</v>
      </c>
      <c r="D32" s="353">
        <f>+F32/12*6</f>
        <v>43215.1</v>
      </c>
      <c r="E32" s="353">
        <f>+F32/12*9</f>
        <v>64822.649999999994</v>
      </c>
      <c r="F32" s="346">
        <f>+'Ekamut-caxs'!D32</f>
        <v>86430.2</v>
      </c>
      <c r="G32" s="188"/>
      <c r="H32" s="36"/>
      <c r="I32" s="29"/>
      <c r="J32" s="29"/>
      <c r="K32" s="413" t="str">
        <f t="shared" si="4"/>
        <v/>
      </c>
      <c r="L32" s="413" t="str">
        <f t="shared" si="5"/>
        <v/>
      </c>
      <c r="M32" s="413" t="str">
        <f t="shared" si="6"/>
        <v/>
      </c>
    </row>
    <row r="33" spans="1:13" s="318" customFormat="1" ht="15">
      <c r="A33" s="352">
        <f>+A32+0.1</f>
        <v>1.1000000000000001</v>
      </c>
      <c r="B33" s="349" t="str">
        <f>+'Ekamut-caxs'!B33</f>
        <v>վճարովի ծառայության գծով</v>
      </c>
      <c r="C33" s="313"/>
      <c r="D33" s="313"/>
      <c r="E33" s="313"/>
      <c r="F33" s="350">
        <f>+'Ekamut-caxs'!D33</f>
        <v>4200</v>
      </c>
      <c r="G33" s="315"/>
      <c r="H33" s="316"/>
      <c r="I33" s="317"/>
      <c r="J33" s="317"/>
      <c r="K33" s="413" t="str">
        <f t="shared" si="4"/>
        <v/>
      </c>
      <c r="L33" s="413" t="str">
        <f t="shared" si="5"/>
        <v/>
      </c>
      <c r="M33" s="413" t="str">
        <f t="shared" si="6"/>
        <v/>
      </c>
    </row>
    <row r="34" spans="1:13" s="318" customFormat="1" ht="15">
      <c r="A34" s="352">
        <f>+A33+0.1</f>
        <v>1.2000000000000002</v>
      </c>
      <c r="B34" s="349">
        <f>+'Ekamut-caxs'!B34</f>
        <v>0</v>
      </c>
      <c r="C34" s="313"/>
      <c r="D34" s="313"/>
      <c r="E34" s="313"/>
      <c r="F34" s="350">
        <f>+'Ekamut-caxs'!D34</f>
        <v>0</v>
      </c>
      <c r="G34" s="315"/>
      <c r="H34" s="316"/>
      <c r="I34" s="317"/>
      <c r="J34" s="317"/>
      <c r="K34" s="413" t="str">
        <f t="shared" si="4"/>
        <v/>
      </c>
      <c r="L34" s="413" t="str">
        <f t="shared" si="5"/>
        <v/>
      </c>
      <c r="M34" s="413" t="str">
        <f t="shared" si="6"/>
        <v/>
      </c>
    </row>
    <row r="35" spans="1:13" s="24" customFormat="1" ht="17.25">
      <c r="A35" s="351">
        <f>+A32+1</f>
        <v>2</v>
      </c>
      <c r="B35" s="348" t="str">
        <f>+'Ekamut-caxs'!B35</f>
        <v>Սննդի գծով</v>
      </c>
      <c r="C35" s="147"/>
      <c r="D35" s="147"/>
      <c r="E35" s="147"/>
      <c r="F35" s="346">
        <f>+'Ekamut-caxs'!D35</f>
        <v>24250.420000000002</v>
      </c>
      <c r="G35" s="188"/>
      <c r="H35" s="36"/>
      <c r="I35" s="29"/>
      <c r="J35" s="29"/>
      <c r="K35" s="413" t="str">
        <f t="shared" si="4"/>
        <v/>
      </c>
      <c r="L35" s="413" t="str">
        <f t="shared" si="5"/>
        <v/>
      </c>
      <c r="M35" s="413" t="str">
        <f t="shared" si="6"/>
        <v/>
      </c>
    </row>
    <row r="36" spans="1:13" s="24" customFormat="1" ht="17.25">
      <c r="A36" s="351">
        <f>+A35+1</f>
        <v>3</v>
      </c>
      <c r="B36" s="348" t="str">
        <f>+'Ekamut-caxs'!B36</f>
        <v>Ջեռուցման գծով</v>
      </c>
      <c r="C36" s="147"/>
      <c r="D36" s="147"/>
      <c r="E36" s="147"/>
      <c r="F36" s="346">
        <f>+'Ekamut-caxs'!D36</f>
        <v>1751.4</v>
      </c>
      <c r="G36" s="188"/>
      <c r="H36" s="36">
        <f>+F36-'Komunal '!F27</f>
        <v>0</v>
      </c>
      <c r="I36" s="29"/>
      <c r="J36" s="29"/>
      <c r="K36" s="413" t="str">
        <f t="shared" si="4"/>
        <v/>
      </c>
      <c r="L36" s="413" t="str">
        <f t="shared" si="5"/>
        <v/>
      </c>
      <c r="M36" s="413" t="str">
        <f t="shared" si="6"/>
        <v/>
      </c>
    </row>
    <row r="37" spans="1:13" s="24" customFormat="1" ht="17.25">
      <c r="A37" s="351">
        <f t="shared" ref="A37:A41" si="12">+A36+1</f>
        <v>4</v>
      </c>
      <c r="B37" s="348" t="str">
        <f>+'Ekamut-caxs'!B37</f>
        <v>Էլեկտրաէներգիայի գծով</v>
      </c>
      <c r="C37" s="147"/>
      <c r="D37" s="147"/>
      <c r="E37" s="147"/>
      <c r="F37" s="346">
        <f>+'Ekamut-caxs'!D37</f>
        <v>2478.9</v>
      </c>
      <c r="G37" s="188"/>
      <c r="H37" s="36">
        <f>+F37-'Komunal '!J27</f>
        <v>0</v>
      </c>
      <c r="I37" s="29"/>
      <c r="J37" s="29"/>
      <c r="K37" s="413" t="str">
        <f t="shared" si="4"/>
        <v/>
      </c>
      <c r="L37" s="413" t="str">
        <f t="shared" si="5"/>
        <v/>
      </c>
      <c r="M37" s="413" t="str">
        <f t="shared" si="6"/>
        <v/>
      </c>
    </row>
    <row r="38" spans="1:13" s="24" customFormat="1" ht="17.25">
      <c r="A38" s="351">
        <f t="shared" si="12"/>
        <v>5</v>
      </c>
      <c r="B38" s="348" t="str">
        <f>+'Ekamut-caxs'!B38</f>
        <v>Ջրմուղ-կոյուղու գծով</v>
      </c>
      <c r="C38" s="147"/>
      <c r="D38" s="147"/>
      <c r="E38" s="147"/>
      <c r="F38" s="346">
        <f>+'Komunal '!M27</f>
        <v>636.4</v>
      </c>
      <c r="G38" s="188"/>
      <c r="H38" s="36">
        <f>+F38-'Komunal '!M27</f>
        <v>0</v>
      </c>
      <c r="I38" s="29"/>
      <c r="J38" s="29"/>
      <c r="K38" s="413" t="str">
        <f t="shared" si="4"/>
        <v/>
      </c>
      <c r="L38" s="413" t="str">
        <f t="shared" si="5"/>
        <v/>
      </c>
      <c r="M38" s="413" t="str">
        <f t="shared" si="6"/>
        <v/>
      </c>
    </row>
    <row r="39" spans="1:13" s="24" customFormat="1" ht="17.25">
      <c r="A39" s="351">
        <f t="shared" si="12"/>
        <v>6</v>
      </c>
      <c r="B39" s="348" t="str">
        <f>+'Ekamut-caxs'!B39</f>
        <v>Աղբահանության գծով</v>
      </c>
      <c r="C39" s="147"/>
      <c r="D39" s="147"/>
      <c r="E39" s="147"/>
      <c r="F39" s="346">
        <f>+'Ekamut-caxs'!D39</f>
        <v>84.5</v>
      </c>
      <c r="G39" s="188"/>
      <c r="H39" s="36"/>
      <c r="I39" s="29"/>
      <c r="J39" s="29"/>
      <c r="K39" s="413" t="str">
        <f t="shared" si="4"/>
        <v/>
      </c>
      <c r="L39" s="413" t="str">
        <f t="shared" si="5"/>
        <v/>
      </c>
      <c r="M39" s="413" t="str">
        <f t="shared" si="6"/>
        <v/>
      </c>
    </row>
    <row r="40" spans="1:13" s="24" customFormat="1" ht="17.25">
      <c r="A40" s="351">
        <f t="shared" si="12"/>
        <v>7</v>
      </c>
      <c r="B40" s="348" t="str">
        <f>+'Ekamut-caxs'!B40</f>
        <v>Ախտաբանության գծով</v>
      </c>
      <c r="C40" s="147"/>
      <c r="D40" s="147"/>
      <c r="E40" s="147"/>
      <c r="F40" s="346">
        <f>+'Ekamut-caxs'!D40</f>
        <v>60</v>
      </c>
      <c r="G40" s="188"/>
      <c r="H40" s="36"/>
      <c r="I40" s="29"/>
      <c r="J40" s="29"/>
      <c r="K40" s="413" t="str">
        <f t="shared" si="4"/>
        <v/>
      </c>
      <c r="L40" s="413" t="str">
        <f t="shared" si="5"/>
        <v/>
      </c>
      <c r="M40" s="413" t="str">
        <f t="shared" si="6"/>
        <v/>
      </c>
    </row>
    <row r="41" spans="1:13" s="24" customFormat="1" ht="17.25">
      <c r="A41" s="351">
        <f t="shared" si="12"/>
        <v>8</v>
      </c>
      <c r="B41" s="348" t="str">
        <f>+'Ekamut-caxs'!B41</f>
        <v>Կապի գծով, այդ թվում`</v>
      </c>
      <c r="C41" s="353">
        <f t="shared" ref="C41:D41" si="13">SUM(C42:C44)</f>
        <v>0</v>
      </c>
      <c r="D41" s="353">
        <f t="shared" si="13"/>
        <v>0</v>
      </c>
      <c r="E41" s="353">
        <f>SUM(E42:E44)</f>
        <v>0</v>
      </c>
      <c r="F41" s="346">
        <f>SUM(F42:F44)</f>
        <v>177.6</v>
      </c>
      <c r="G41" s="188"/>
      <c r="H41" s="36"/>
      <c r="I41" s="29"/>
      <c r="J41" s="29"/>
      <c r="K41" s="413" t="str">
        <f t="shared" si="4"/>
        <v/>
      </c>
      <c r="L41" s="413" t="str">
        <f t="shared" si="5"/>
        <v/>
      </c>
      <c r="M41" s="413" t="str">
        <f t="shared" si="6"/>
        <v/>
      </c>
    </row>
    <row r="42" spans="1:13" s="318" customFormat="1" ht="15">
      <c r="A42" s="352">
        <f>+A41+0.1</f>
        <v>8.1</v>
      </c>
      <c r="B42" s="349" t="str">
        <f>+'Ekamut-caxs'!B42</f>
        <v>բաժանորդային վճար</v>
      </c>
      <c r="C42" s="313"/>
      <c r="D42" s="313"/>
      <c r="E42" s="313"/>
      <c r="F42" s="350">
        <f>+'Ekamut-caxs'!D42</f>
        <v>57.6</v>
      </c>
      <c r="G42" s="315"/>
      <c r="H42" s="316"/>
      <c r="I42" s="317"/>
      <c r="J42" s="317"/>
      <c r="K42" s="413" t="str">
        <f t="shared" si="4"/>
        <v/>
      </c>
      <c r="L42" s="413" t="str">
        <f t="shared" si="5"/>
        <v/>
      </c>
      <c r="M42" s="413" t="str">
        <f t="shared" si="6"/>
        <v/>
      </c>
    </row>
    <row r="43" spans="1:13" s="318" customFormat="1" ht="15">
      <c r="A43" s="352">
        <f>+A42+0.1</f>
        <v>8.1999999999999993</v>
      </c>
      <c r="B43" s="349" t="str">
        <f>+'Ekamut-caxs'!B43</f>
        <v>րոպեավճար</v>
      </c>
      <c r="C43" s="313"/>
      <c r="D43" s="313"/>
      <c r="E43" s="313"/>
      <c r="F43" s="350">
        <f>+'Ekamut-caxs'!D43</f>
        <v>36</v>
      </c>
      <c r="G43" s="315"/>
      <c r="H43" s="316"/>
      <c r="I43" s="317"/>
      <c r="J43" s="317"/>
      <c r="K43" s="413" t="str">
        <f t="shared" si="4"/>
        <v/>
      </c>
      <c r="L43" s="413" t="str">
        <f t="shared" si="5"/>
        <v/>
      </c>
      <c r="M43" s="413" t="str">
        <f t="shared" si="6"/>
        <v/>
      </c>
    </row>
    <row r="44" spans="1:13" s="318" customFormat="1" ht="15">
      <c r="A44" s="352">
        <f>+A43+0.1</f>
        <v>8.2999999999999989</v>
      </c>
      <c r="B44" s="349" t="str">
        <f>+'Ekamut-caxs'!B44</f>
        <v>ինտերնետ կապ</v>
      </c>
      <c r="C44" s="313"/>
      <c r="D44" s="313"/>
      <c r="E44" s="313"/>
      <c r="F44" s="350">
        <f>+'Ekamut-caxs'!D44</f>
        <v>84</v>
      </c>
      <c r="G44" s="315"/>
      <c r="H44" s="316"/>
      <c r="I44" s="317"/>
      <c r="J44" s="317"/>
      <c r="K44" s="413" t="str">
        <f t="shared" si="4"/>
        <v/>
      </c>
      <c r="L44" s="413" t="str">
        <f t="shared" si="5"/>
        <v/>
      </c>
      <c r="M44" s="413" t="str">
        <f t="shared" si="6"/>
        <v/>
      </c>
    </row>
    <row r="45" spans="1:13" s="24" customFormat="1" ht="17.25">
      <c r="A45" s="351">
        <f>+A41+1</f>
        <v>9</v>
      </c>
      <c r="B45" s="348" t="str">
        <f>+'Ekamut-caxs'!B45</f>
        <v>Բանկային ծառայության գծով</v>
      </c>
      <c r="C45" s="353">
        <f t="shared" ref="C45" si="14">F45/4*1</f>
        <v>0</v>
      </c>
      <c r="D45" s="353">
        <f t="shared" ref="D45" si="15">F45/4*2</f>
        <v>0</v>
      </c>
      <c r="E45" s="353">
        <f t="shared" ref="E45" si="16">F45/4*3</f>
        <v>0</v>
      </c>
      <c r="F45" s="346">
        <f>+'Ekamut-caxs'!D45</f>
        <v>0</v>
      </c>
      <c r="G45" s="188"/>
      <c r="H45" s="36"/>
      <c r="I45" s="29"/>
      <c r="J45" s="29"/>
      <c r="K45" s="413" t="str">
        <f t="shared" si="4"/>
        <v/>
      </c>
      <c r="L45" s="413" t="str">
        <f t="shared" si="5"/>
        <v/>
      </c>
      <c r="M45" s="413" t="str">
        <f t="shared" si="6"/>
        <v/>
      </c>
    </row>
    <row r="46" spans="1:13" s="24" customFormat="1" ht="17.25">
      <c r="A46" s="351">
        <f>+A45+1</f>
        <v>10</v>
      </c>
      <c r="B46" s="348" t="str">
        <f>+'Ekamut-caxs'!B46</f>
        <v>Տնտեսական ապրանքների գծով</v>
      </c>
      <c r="C46" s="147"/>
      <c r="D46" s="147"/>
      <c r="E46" s="147"/>
      <c r="F46" s="346">
        <f>+'Ekamut-caxs'!D46</f>
        <v>1323</v>
      </c>
      <c r="G46" s="188"/>
      <c r="H46" s="36"/>
      <c r="I46" s="29"/>
      <c r="J46" s="29"/>
      <c r="K46" s="413" t="str">
        <f t="shared" si="4"/>
        <v/>
      </c>
      <c r="L46" s="413" t="str">
        <f t="shared" si="5"/>
        <v/>
      </c>
      <c r="M46" s="413" t="str">
        <f t="shared" si="6"/>
        <v/>
      </c>
    </row>
    <row r="47" spans="1:13" s="24" customFormat="1" ht="17.25">
      <c r="A47" s="351">
        <f t="shared" ref="A47:A67" si="17">+A46+1</f>
        <v>11</v>
      </c>
      <c r="B47" s="348" t="str">
        <f>+'Ekamut-caxs'!B47</f>
        <v>Գրասենյակային ապրանքների գծով</v>
      </c>
      <c r="C47" s="147"/>
      <c r="D47" s="147"/>
      <c r="E47" s="147"/>
      <c r="F47" s="346">
        <f>+'Ekamut-caxs'!D47</f>
        <v>251.1</v>
      </c>
      <c r="G47" s="188"/>
      <c r="H47" s="36"/>
      <c r="I47" s="29"/>
      <c r="J47" s="29"/>
      <c r="K47" s="413" t="str">
        <f t="shared" si="4"/>
        <v/>
      </c>
      <c r="L47" s="413" t="str">
        <f t="shared" si="5"/>
        <v/>
      </c>
      <c r="M47" s="413" t="str">
        <f t="shared" si="6"/>
        <v/>
      </c>
    </row>
    <row r="48" spans="1:13" s="24" customFormat="1" ht="17.25">
      <c r="A48" s="351">
        <f t="shared" si="17"/>
        <v>12</v>
      </c>
      <c r="B48" s="348" t="str">
        <f>+'Ekamut-caxs'!B48</f>
        <v>Փոքրարժեք կամ արագամաշ առարկաների գծով</v>
      </c>
      <c r="C48" s="147"/>
      <c r="D48" s="147"/>
      <c r="E48" s="147"/>
      <c r="F48" s="346">
        <f>+'Ekamut-caxs'!D48</f>
        <v>1460</v>
      </c>
      <c r="G48" s="188"/>
      <c r="H48" s="36"/>
      <c r="I48" s="29"/>
      <c r="J48" s="29"/>
      <c r="K48" s="413" t="str">
        <f t="shared" si="4"/>
        <v/>
      </c>
      <c r="L48" s="413" t="str">
        <f t="shared" si="5"/>
        <v/>
      </c>
      <c r="M48" s="413" t="str">
        <f t="shared" si="6"/>
        <v/>
      </c>
    </row>
    <row r="49" spans="1:13" s="24" customFormat="1" ht="17.25">
      <c r="A49" s="351">
        <f t="shared" si="17"/>
        <v>13</v>
      </c>
      <c r="B49" s="348" t="str">
        <f>+'Ekamut-caxs'!B49</f>
        <v>Ուսումնական նյութերի գծով</v>
      </c>
      <c r="C49" s="147"/>
      <c r="D49" s="147"/>
      <c r="E49" s="147"/>
      <c r="F49" s="346">
        <f>+'Ekamut-caxs'!D49</f>
        <v>348</v>
      </c>
      <c r="G49" s="188"/>
      <c r="H49" s="36"/>
      <c r="I49" s="29"/>
      <c r="J49" s="29"/>
      <c r="K49" s="413" t="str">
        <f t="shared" si="4"/>
        <v/>
      </c>
      <c r="L49" s="413" t="str">
        <f t="shared" si="5"/>
        <v/>
      </c>
      <c r="M49" s="413" t="str">
        <f t="shared" si="6"/>
        <v/>
      </c>
    </row>
    <row r="50" spans="1:13" s="24" customFormat="1" ht="17.25">
      <c r="A50" s="351">
        <f t="shared" si="17"/>
        <v>14</v>
      </c>
      <c r="B50" s="348" t="str">
        <f>+'Ekamut-caxs'!B50</f>
        <v>Դեղորայքի գծով</v>
      </c>
      <c r="C50" s="147"/>
      <c r="D50" s="147"/>
      <c r="E50" s="147"/>
      <c r="F50" s="346">
        <f>+'Ekamut-caxs'!D51</f>
        <v>300</v>
      </c>
      <c r="G50" s="188"/>
      <c r="H50" s="36"/>
      <c r="I50" s="29"/>
      <c r="J50" s="29"/>
      <c r="K50" s="413" t="str">
        <f t="shared" si="4"/>
        <v/>
      </c>
      <c r="L50" s="413" t="str">
        <f t="shared" si="5"/>
        <v/>
      </c>
      <c r="M50" s="413" t="str">
        <f t="shared" si="6"/>
        <v/>
      </c>
    </row>
    <row r="51" spans="1:13" s="24" customFormat="1" ht="17.25">
      <c r="A51" s="351">
        <f t="shared" si="17"/>
        <v>15</v>
      </c>
      <c r="B51" s="348" t="str">
        <f>+'Ekamut-caxs'!B51</f>
        <v>Բուժ.ծառայության գծով</v>
      </c>
      <c r="C51" s="147"/>
      <c r="D51" s="147"/>
      <c r="E51" s="147"/>
      <c r="F51" s="346">
        <f>+'Ekamut-caxs'!D52</f>
        <v>400</v>
      </c>
      <c r="G51" s="188"/>
      <c r="H51" s="36"/>
      <c r="I51" s="29"/>
      <c r="J51" s="29"/>
      <c r="K51" s="413" t="str">
        <f t="shared" si="4"/>
        <v/>
      </c>
      <c r="L51" s="413" t="str">
        <f t="shared" si="5"/>
        <v/>
      </c>
      <c r="M51" s="413" t="str">
        <f t="shared" si="6"/>
        <v/>
      </c>
    </row>
    <row r="52" spans="1:13" s="24" customFormat="1" ht="17.25">
      <c r="A52" s="351">
        <f t="shared" si="17"/>
        <v>16</v>
      </c>
      <c r="B52" s="348" t="str">
        <f>+'Ekamut-caxs'!B52</f>
        <v>Ընթացիկ վերանորոգման գծով</v>
      </c>
      <c r="C52" s="147"/>
      <c r="D52" s="147"/>
      <c r="E52" s="147"/>
      <c r="F52" s="346">
        <f>+'Ekamut-caxs'!D53</f>
        <v>171.6</v>
      </c>
      <c r="G52" s="188"/>
      <c r="H52" s="36"/>
      <c r="I52" s="29"/>
      <c r="J52" s="29"/>
      <c r="K52" s="413" t="str">
        <f t="shared" si="4"/>
        <v/>
      </c>
      <c r="L52" s="413" t="str">
        <f t="shared" si="5"/>
        <v/>
      </c>
      <c r="M52" s="413" t="str">
        <f t="shared" si="6"/>
        <v/>
      </c>
    </row>
    <row r="53" spans="1:13" s="24" customFormat="1" ht="17.25">
      <c r="A53" s="351">
        <f t="shared" si="17"/>
        <v>17</v>
      </c>
      <c r="B53" s="348" t="str">
        <f>+'Ekamut-caxs'!B53</f>
        <v>Ջեռուցման համակարգի սպասարկման գծով</v>
      </c>
      <c r="C53" s="147"/>
      <c r="D53" s="147"/>
      <c r="E53" s="147"/>
      <c r="F53" s="346" t="e">
        <f>+'Ekamut-caxs'!#REF!</f>
        <v>#REF!</v>
      </c>
      <c r="G53" s="188"/>
      <c r="H53" s="36"/>
      <c r="I53" s="29"/>
      <c r="J53" s="29"/>
      <c r="K53" s="413" t="str">
        <f t="shared" si="4"/>
        <v/>
      </c>
      <c r="L53" s="413" t="str">
        <f t="shared" si="5"/>
        <v/>
      </c>
      <c r="M53" s="413" t="e">
        <f t="shared" si="6"/>
        <v>#REF!</v>
      </c>
    </row>
    <row r="54" spans="1:13" s="24" customFormat="1" ht="17.25">
      <c r="A54" s="351">
        <f t="shared" si="17"/>
        <v>18</v>
      </c>
      <c r="B54" s="348" t="str">
        <f>+'Ekamut-caxs'!B54</f>
        <v>Կաթսայատան սպասարկման գծով</v>
      </c>
      <c r="C54" s="147"/>
      <c r="D54" s="147"/>
      <c r="E54" s="147"/>
      <c r="F54" s="346">
        <f>+'Ekamut-caxs'!D54</f>
        <v>120</v>
      </c>
      <c r="G54" s="188"/>
      <c r="H54" s="36"/>
      <c r="I54" s="29"/>
      <c r="J54" s="29"/>
      <c r="K54" s="413" t="str">
        <f t="shared" si="4"/>
        <v/>
      </c>
      <c r="L54" s="413" t="str">
        <f t="shared" si="5"/>
        <v/>
      </c>
      <c r="M54" s="413" t="str">
        <f t="shared" si="6"/>
        <v/>
      </c>
    </row>
    <row r="55" spans="1:13" s="24" customFormat="1" ht="17.25">
      <c r="A55" s="351">
        <f t="shared" si="17"/>
        <v>19</v>
      </c>
      <c r="B55" s="348" t="str">
        <f>+'Ekamut-caxs'!B55</f>
        <v>Սպասարկման և կոմունալ համավճարների գծով</v>
      </c>
      <c r="C55" s="147"/>
      <c r="D55" s="147"/>
      <c r="E55" s="147"/>
      <c r="F55" s="346">
        <f>+'Ekamut-caxs'!D55</f>
        <v>0</v>
      </c>
      <c r="G55" s="188"/>
      <c r="H55" s="36"/>
      <c r="I55" s="29"/>
      <c r="J55" s="29"/>
      <c r="K55" s="413" t="str">
        <f t="shared" si="4"/>
        <v/>
      </c>
      <c r="L55" s="413" t="str">
        <f t="shared" si="5"/>
        <v/>
      </c>
      <c r="M55" s="413" t="str">
        <f t="shared" si="6"/>
        <v/>
      </c>
    </row>
    <row r="56" spans="1:13" s="24" customFormat="1" ht="17.25">
      <c r="A56" s="351">
        <f t="shared" si="17"/>
        <v>20</v>
      </c>
      <c r="B56" s="348" t="str">
        <f>+'Ekamut-caxs'!B56</f>
        <v>Գնումների համակարգողի ծառայության գծով</v>
      </c>
      <c r="C56" s="147"/>
      <c r="D56" s="147"/>
      <c r="E56" s="147"/>
      <c r="F56" s="346">
        <f>+'Ekamut-caxs'!D56</f>
        <v>125</v>
      </c>
      <c r="G56" s="188"/>
      <c r="H56" s="36"/>
      <c r="I56" s="29"/>
      <c r="J56" s="29"/>
      <c r="K56" s="413" t="str">
        <f t="shared" si="4"/>
        <v/>
      </c>
      <c r="L56" s="413" t="str">
        <f t="shared" si="5"/>
        <v/>
      </c>
      <c r="M56" s="413" t="str">
        <f t="shared" si="6"/>
        <v/>
      </c>
    </row>
    <row r="57" spans="1:13" s="24" customFormat="1" ht="34.5">
      <c r="A57" s="351">
        <f t="shared" si="17"/>
        <v>21</v>
      </c>
      <c r="B57" s="348" t="str">
        <f>+'Ekamut-caxs'!B57</f>
        <v>Համակարգիչների տեխնիկական սպասարկման գծով</v>
      </c>
      <c r="C57" s="147"/>
      <c r="D57" s="147"/>
      <c r="E57" s="147"/>
      <c r="F57" s="346">
        <f>+'Ekamut-caxs'!D57</f>
        <v>60</v>
      </c>
      <c r="G57" s="188"/>
      <c r="H57" s="36"/>
      <c r="I57" s="29"/>
      <c r="J57" s="29"/>
      <c r="K57" s="413" t="str">
        <f t="shared" si="4"/>
        <v/>
      </c>
      <c r="L57" s="413" t="str">
        <f t="shared" si="5"/>
        <v/>
      </c>
      <c r="M57" s="413" t="str">
        <f t="shared" si="6"/>
        <v/>
      </c>
    </row>
    <row r="58" spans="1:13" s="24" customFormat="1" ht="34.5">
      <c r="A58" s="351">
        <f t="shared" si="17"/>
        <v>22</v>
      </c>
      <c r="B58" s="348" t="str">
        <f>+'Ekamut-caxs'!B58</f>
        <v>Համակարգչային ծրագրի և կայքի սպասարկման գծով</v>
      </c>
      <c r="C58" s="147"/>
      <c r="D58" s="147"/>
      <c r="E58" s="147"/>
      <c r="F58" s="346">
        <f>+'Ekamut-caxs'!D58</f>
        <v>122</v>
      </c>
      <c r="G58" s="188"/>
      <c r="H58" s="36"/>
      <c r="I58" s="29"/>
      <c r="J58" s="29"/>
      <c r="K58" s="413" t="str">
        <f t="shared" si="4"/>
        <v/>
      </c>
      <c r="L58" s="413" t="str">
        <f t="shared" si="5"/>
        <v/>
      </c>
      <c r="M58" s="413" t="str">
        <f t="shared" si="6"/>
        <v/>
      </c>
    </row>
    <row r="59" spans="1:13" s="24" customFormat="1" ht="17.25">
      <c r="A59" s="351">
        <f t="shared" si="17"/>
        <v>23</v>
      </c>
      <c r="B59" s="348" t="str">
        <f>+'Ekamut-caxs'!B59</f>
        <v>էլ․ստորագրության գծով</v>
      </c>
      <c r="C59" s="147"/>
      <c r="D59" s="147"/>
      <c r="E59" s="147"/>
      <c r="F59" s="346">
        <f>+'Ekamut-caxs'!D59</f>
        <v>6</v>
      </c>
      <c r="G59" s="188"/>
      <c r="H59" s="36"/>
      <c r="I59" s="29"/>
      <c r="J59" s="29"/>
      <c r="K59" s="413" t="str">
        <f t="shared" si="4"/>
        <v/>
      </c>
      <c r="L59" s="413" t="str">
        <f t="shared" si="5"/>
        <v/>
      </c>
      <c r="M59" s="413" t="str">
        <f t="shared" si="6"/>
        <v/>
      </c>
    </row>
    <row r="60" spans="1:13" s="24" customFormat="1" ht="17.25">
      <c r="A60" s="351">
        <f t="shared" si="17"/>
        <v>24</v>
      </c>
      <c r="B60" s="348" t="str">
        <f>+'Ekamut-caxs'!B60</f>
        <v>Բեռնափոխադրման գծով</v>
      </c>
      <c r="C60" s="147"/>
      <c r="D60" s="147"/>
      <c r="E60" s="147"/>
      <c r="F60" s="346">
        <f>+'Ekamut-caxs'!D60</f>
        <v>25</v>
      </c>
      <c r="G60" s="188"/>
      <c r="H60" s="36"/>
      <c r="I60" s="29"/>
      <c r="J60" s="29"/>
      <c r="K60" s="413" t="str">
        <f t="shared" si="4"/>
        <v/>
      </c>
      <c r="L60" s="413" t="str">
        <f t="shared" si="5"/>
        <v/>
      </c>
      <c r="M60" s="413" t="str">
        <f t="shared" si="6"/>
        <v/>
      </c>
    </row>
    <row r="61" spans="1:13" s="24" customFormat="1" ht="17.25">
      <c r="A61" s="351">
        <f t="shared" si="17"/>
        <v>25</v>
      </c>
      <c r="B61" s="348" t="str">
        <f>+'Ekamut-caxs'!B61</f>
        <v>Հայտարարության գծով</v>
      </c>
      <c r="C61" s="147"/>
      <c r="D61" s="147"/>
      <c r="E61" s="147"/>
      <c r="F61" s="346">
        <f>+'Ekamut-caxs'!D61</f>
        <v>0</v>
      </c>
      <c r="G61" s="188"/>
      <c r="H61" s="36"/>
      <c r="I61" s="29"/>
      <c r="J61" s="29"/>
      <c r="K61" s="413" t="str">
        <f t="shared" si="4"/>
        <v/>
      </c>
      <c r="L61" s="413" t="str">
        <f t="shared" si="5"/>
        <v/>
      </c>
      <c r="M61" s="413" t="str">
        <f t="shared" si="6"/>
        <v/>
      </c>
    </row>
    <row r="62" spans="1:13" s="24" customFormat="1" ht="17.25">
      <c r="A62" s="351">
        <f t="shared" si="17"/>
        <v>26</v>
      </c>
      <c r="B62" s="348" t="str">
        <f>+'Ekamut-caxs'!B62</f>
        <v>Վերապատրաստման գծով</v>
      </c>
      <c r="C62" s="147"/>
      <c r="D62" s="147"/>
      <c r="E62" s="147"/>
      <c r="F62" s="346">
        <f>+'Ekamut-caxs'!D62</f>
        <v>120</v>
      </c>
      <c r="G62" s="188"/>
      <c r="H62" s="36"/>
      <c r="I62" s="29"/>
      <c r="J62" s="29"/>
      <c r="K62" s="413" t="str">
        <f t="shared" si="4"/>
        <v/>
      </c>
      <c r="L62" s="413" t="str">
        <f t="shared" si="5"/>
        <v/>
      </c>
      <c r="M62" s="413" t="str">
        <f t="shared" si="6"/>
        <v/>
      </c>
    </row>
    <row r="63" spans="1:13" s="24" customFormat="1" ht="17.25">
      <c r="A63" s="351">
        <f t="shared" si="17"/>
        <v>27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100</v>
      </c>
      <c r="G63" s="188"/>
      <c r="H63" s="36"/>
      <c r="I63" s="29"/>
      <c r="J63" s="29"/>
      <c r="K63" s="413" t="str">
        <f t="shared" si="4"/>
        <v/>
      </c>
      <c r="L63" s="413" t="str">
        <f t="shared" si="5"/>
        <v/>
      </c>
      <c r="M63" s="413" t="str">
        <f t="shared" si="6"/>
        <v/>
      </c>
    </row>
    <row r="64" spans="1:13" s="24" customFormat="1" ht="17.25">
      <c r="A64" s="351">
        <f t="shared" si="17"/>
        <v>28</v>
      </c>
      <c r="B64" s="191" t="str">
        <f>+'Ekamut-caxs'!B64</f>
        <v>Արխիվացման ծառայության գծով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13" t="str">
        <f t="shared" si="4"/>
        <v/>
      </c>
      <c r="L64" s="413" t="str">
        <f t="shared" si="5"/>
        <v/>
      </c>
      <c r="M64" s="413" t="str">
        <f t="shared" si="6"/>
        <v/>
      </c>
    </row>
    <row r="65" spans="1:13" s="24" customFormat="1" ht="17.25">
      <c r="A65" s="351">
        <f t="shared" si="17"/>
        <v>29</v>
      </c>
      <c r="B65" s="348" t="str">
        <f>+'Ekamut-caxs'!B65</f>
        <v>Դուրսգրվող գույքի վերագնահատման գծով</v>
      </c>
      <c r="C65" s="147"/>
      <c r="D65" s="147"/>
      <c r="E65" s="147"/>
      <c r="F65" s="346">
        <f>+'Ekamut-caxs'!D65</f>
        <v>0</v>
      </c>
      <c r="G65" s="188"/>
      <c r="H65" s="270" t="s">
        <v>241</v>
      </c>
      <c r="I65" s="29"/>
      <c r="J65" s="29"/>
      <c r="K65" s="413" t="str">
        <f t="shared" si="4"/>
        <v/>
      </c>
      <c r="L65" s="413" t="str">
        <f t="shared" si="5"/>
        <v/>
      </c>
      <c r="M65" s="413" t="str">
        <f t="shared" si="6"/>
        <v/>
      </c>
    </row>
    <row r="66" spans="1:13" s="24" customFormat="1" ht="17.25">
      <c r="A66" s="351">
        <f t="shared" si="17"/>
        <v>30</v>
      </c>
      <c r="B66" s="348" t="str">
        <f>+'Ekamut-caxs'!B66</f>
        <v>Կրակմարիչների լիցքավորում</v>
      </c>
      <c r="C66" s="147"/>
      <c r="D66" s="147"/>
      <c r="E66" s="147"/>
      <c r="F66" s="346">
        <f>+'Ekamut-caxs'!D66</f>
        <v>45</v>
      </c>
      <c r="G66" s="188"/>
      <c r="H66" s="270"/>
      <c r="I66" s="29"/>
      <c r="J66" s="29"/>
      <c r="K66" s="413" t="str">
        <f t="shared" si="4"/>
        <v/>
      </c>
      <c r="L66" s="413" t="str">
        <f t="shared" si="5"/>
        <v/>
      </c>
      <c r="M66" s="413" t="str">
        <f t="shared" si="6"/>
        <v/>
      </c>
    </row>
    <row r="67" spans="1:13" s="24" customFormat="1" ht="34.5">
      <c r="A67" s="351">
        <f t="shared" si="17"/>
        <v>31</v>
      </c>
      <c r="B67" s="191" t="s">
        <v>35</v>
      </c>
      <c r="C67" s="346">
        <f>SUM(C68:C70)</f>
        <v>0</v>
      </c>
      <c r="D67" s="346">
        <f t="shared" ref="D67:E67" si="18">SUM(D68:D70)</f>
        <v>0</v>
      </c>
      <c r="E67" s="346">
        <f t="shared" si="18"/>
        <v>0</v>
      </c>
      <c r="F67" s="346">
        <f>SUM(F68:F70)</f>
        <v>20</v>
      </c>
      <c r="G67" s="188"/>
      <c r="H67" s="36"/>
      <c r="I67" s="29"/>
      <c r="J67" s="29"/>
      <c r="K67" s="413" t="str">
        <f t="shared" si="4"/>
        <v/>
      </c>
      <c r="L67" s="413" t="str">
        <f t="shared" si="5"/>
        <v/>
      </c>
      <c r="M67" s="413" t="str">
        <f t="shared" si="6"/>
        <v/>
      </c>
    </row>
    <row r="68" spans="1:13" s="318" customFormat="1" ht="15" customHeight="1">
      <c r="A68" s="352">
        <f>+A67+0.1</f>
        <v>31.1</v>
      </c>
      <c r="B68" s="312" t="s">
        <v>36</v>
      </c>
      <c r="C68" s="313"/>
      <c r="D68" s="313"/>
      <c r="E68" s="313"/>
      <c r="F68" s="314"/>
      <c r="G68" s="315"/>
      <c r="H68" s="316"/>
      <c r="I68" s="317"/>
      <c r="J68" s="317"/>
      <c r="K68" s="413" t="str">
        <f t="shared" si="4"/>
        <v/>
      </c>
      <c r="L68" s="413" t="str">
        <f t="shared" si="5"/>
        <v/>
      </c>
      <c r="M68" s="413" t="str">
        <f t="shared" si="6"/>
        <v/>
      </c>
    </row>
    <row r="69" spans="1:13" s="318" customFormat="1" ht="15" customHeight="1">
      <c r="A69" s="352">
        <f>+A68+0.1</f>
        <v>31.200000000000003</v>
      </c>
      <c r="B69" s="312" t="s">
        <v>47</v>
      </c>
      <c r="C69" s="313"/>
      <c r="D69" s="313"/>
      <c r="E69" s="313"/>
      <c r="F69" s="314"/>
      <c r="G69" s="315"/>
      <c r="H69" s="316"/>
      <c r="I69" s="317"/>
      <c r="J69" s="317"/>
      <c r="K69" s="413" t="str">
        <f t="shared" si="4"/>
        <v/>
      </c>
      <c r="L69" s="413" t="str">
        <f t="shared" si="5"/>
        <v/>
      </c>
      <c r="M69" s="413" t="str">
        <f t="shared" si="6"/>
        <v/>
      </c>
    </row>
    <row r="70" spans="1:13" s="318" customFormat="1" ht="15" customHeight="1">
      <c r="A70" s="352">
        <f>+A69+0.1</f>
        <v>31.300000000000004</v>
      </c>
      <c r="B70" s="312" t="s">
        <v>81</v>
      </c>
      <c r="C70" s="313"/>
      <c r="D70" s="313"/>
      <c r="E70" s="313"/>
      <c r="F70" s="350">
        <f>+'Ekamut-caxs'!D69</f>
        <v>20</v>
      </c>
      <c r="G70" s="315"/>
      <c r="H70" s="316"/>
      <c r="I70" s="317"/>
      <c r="J70" s="317"/>
      <c r="K70" s="413" t="str">
        <f t="shared" si="4"/>
        <v/>
      </c>
      <c r="L70" s="413" t="str">
        <f t="shared" si="5"/>
        <v/>
      </c>
      <c r="M70" s="413" t="str">
        <f t="shared" si="6"/>
        <v/>
      </c>
    </row>
    <row r="71" spans="1:13" s="24" customFormat="1" ht="17.25">
      <c r="A71" s="308">
        <f>+A67+1</f>
        <v>32</v>
      </c>
      <c r="B71" s="335" t="s">
        <v>37</v>
      </c>
      <c r="C71" s="354">
        <f>+F71</f>
        <v>3474.7710000000006</v>
      </c>
      <c r="D71" s="354">
        <f>+F71</f>
        <v>3474.7710000000006</v>
      </c>
      <c r="E71" s="354">
        <f>+F71</f>
        <v>3474.7710000000006</v>
      </c>
      <c r="F71" s="346">
        <f>+'Deb. ev kreditor'!D59-'Deb. ev kreditor'!D55</f>
        <v>3474.7710000000006</v>
      </c>
      <c r="G71" s="188"/>
      <c r="H71" s="113">
        <f>+F71-'Deb. ev kreditor'!F59</f>
        <v>0</v>
      </c>
      <c r="I71" s="14"/>
      <c r="J71" s="14"/>
      <c r="K71" s="413" t="str">
        <f t="shared" si="4"/>
        <v/>
      </c>
      <c r="L71" s="413" t="str">
        <f t="shared" si="5"/>
        <v/>
      </c>
      <c r="M71" s="413" t="str">
        <f t="shared" si="6"/>
        <v/>
      </c>
    </row>
    <row r="72" spans="1:13" s="24" customFormat="1" ht="17.25">
      <c r="A72" s="355">
        <f>+A71+1</f>
        <v>33</v>
      </c>
      <c r="B72" s="191" t="s">
        <v>82</v>
      </c>
      <c r="C72" s="147"/>
      <c r="D72" s="147"/>
      <c r="E72" s="147"/>
      <c r="F72" s="108"/>
      <c r="G72" s="188"/>
      <c r="H72" s="309" t="s">
        <v>194</v>
      </c>
      <c r="I72" s="61"/>
      <c r="J72" s="61"/>
      <c r="K72" s="413" t="str">
        <f t="shared" si="4"/>
        <v/>
      </c>
      <c r="L72" s="413" t="str">
        <f t="shared" si="5"/>
        <v/>
      </c>
      <c r="M72" s="413" t="str">
        <f t="shared" si="6"/>
        <v/>
      </c>
    </row>
    <row r="73" spans="1:13" s="25" customFormat="1" ht="17.25">
      <c r="A73" s="13" t="s">
        <v>54</v>
      </c>
      <c r="B73" s="332" t="s">
        <v>57</v>
      </c>
      <c r="C73" s="345">
        <f>C74+C81</f>
        <v>0</v>
      </c>
      <c r="D73" s="345">
        <f>D74+D81</f>
        <v>0</v>
      </c>
      <c r="E73" s="345">
        <f>E74+E81</f>
        <v>0</v>
      </c>
      <c r="F73" s="345">
        <f>F74+F81</f>
        <v>2928</v>
      </c>
      <c r="G73" s="334"/>
      <c r="H73" s="61"/>
      <c r="I73" s="61"/>
      <c r="J73" s="61"/>
      <c r="K73" s="413" t="str">
        <f t="shared" si="4"/>
        <v/>
      </c>
      <c r="L73" s="413" t="str">
        <f t="shared" si="5"/>
        <v/>
      </c>
      <c r="M73" s="413" t="str">
        <f t="shared" si="6"/>
        <v/>
      </c>
    </row>
    <row r="74" spans="1:13" s="24" customFormat="1" ht="17.25">
      <c r="A74" s="306">
        <v>1</v>
      </c>
      <c r="B74" s="191" t="s">
        <v>86</v>
      </c>
      <c r="C74" s="353">
        <f>SUM(C75:C80)</f>
        <v>0</v>
      </c>
      <c r="D74" s="353">
        <f>SUM(D75:D80)</f>
        <v>0</v>
      </c>
      <c r="E74" s="353">
        <f>SUM(E75:E80)</f>
        <v>0</v>
      </c>
      <c r="F74" s="346">
        <f>SUM(F75:F80)</f>
        <v>2928</v>
      </c>
      <c r="G74" s="188"/>
      <c r="H74" s="36"/>
      <c r="I74" s="29"/>
      <c r="J74" s="29"/>
      <c r="K74" s="413" t="str">
        <f t="shared" si="4"/>
        <v/>
      </c>
      <c r="L74" s="413" t="str">
        <f t="shared" si="5"/>
        <v/>
      </c>
      <c r="M74" s="413" t="str">
        <f t="shared" si="6"/>
        <v/>
      </c>
    </row>
    <row r="75" spans="1:13" s="318" customFormat="1" ht="16.5" customHeight="1">
      <c r="A75" s="352">
        <f t="shared" ref="A75:A80" si="19">+A74+0.1</f>
        <v>1.1000000000000001</v>
      </c>
      <c r="B75" s="312" t="s">
        <v>83</v>
      </c>
      <c r="C75" s="313"/>
      <c r="D75" s="313"/>
      <c r="E75" s="313"/>
      <c r="F75" s="314">
        <v>969</v>
      </c>
      <c r="G75" s="315"/>
      <c r="H75" s="316"/>
      <c r="I75" s="317"/>
      <c r="J75" s="317"/>
      <c r="K75" s="413" t="str">
        <f t="shared" si="4"/>
        <v/>
      </c>
      <c r="L75" s="413" t="str">
        <f t="shared" si="5"/>
        <v/>
      </c>
      <c r="M75" s="413" t="str">
        <f t="shared" si="6"/>
        <v/>
      </c>
    </row>
    <row r="76" spans="1:13" s="318" customFormat="1" ht="16.5" customHeight="1">
      <c r="A76" s="311">
        <v>1.1000000000000001</v>
      </c>
      <c r="B76" s="312" t="s">
        <v>84</v>
      </c>
      <c r="C76" s="313"/>
      <c r="D76" s="313"/>
      <c r="E76" s="313"/>
      <c r="F76" s="314">
        <v>0</v>
      </c>
      <c r="G76" s="315"/>
      <c r="H76" s="316"/>
      <c r="I76" s="317"/>
      <c r="J76" s="317"/>
      <c r="K76" s="413" t="str">
        <f t="shared" si="4"/>
        <v/>
      </c>
      <c r="L76" s="413" t="str">
        <f t="shared" si="5"/>
        <v/>
      </c>
      <c r="M76" s="413" t="str">
        <f t="shared" si="6"/>
        <v/>
      </c>
    </row>
    <row r="77" spans="1:13" s="318" customFormat="1" ht="16.5" customHeight="1">
      <c r="A77" s="352">
        <f t="shared" si="19"/>
        <v>1.2000000000000002</v>
      </c>
      <c r="B77" s="312" t="s">
        <v>85</v>
      </c>
      <c r="C77" s="313"/>
      <c r="D77" s="313"/>
      <c r="E77" s="313"/>
      <c r="F77" s="314">
        <v>969</v>
      </c>
      <c r="G77" s="315"/>
      <c r="H77" s="316"/>
      <c r="I77" s="317"/>
      <c r="J77" s="317"/>
      <c r="K77" s="413" t="str">
        <f t="shared" si="4"/>
        <v/>
      </c>
      <c r="L77" s="413" t="str">
        <f t="shared" si="5"/>
        <v/>
      </c>
      <c r="M77" s="413" t="str">
        <f t="shared" si="6"/>
        <v/>
      </c>
    </row>
    <row r="78" spans="1:13" s="318" customFormat="1" ht="16.5" customHeight="1">
      <c r="A78" s="311">
        <f t="shared" si="19"/>
        <v>1.3000000000000003</v>
      </c>
      <c r="B78" s="312" t="s">
        <v>62</v>
      </c>
      <c r="C78" s="313"/>
      <c r="D78" s="313"/>
      <c r="E78" s="313"/>
      <c r="F78" s="314">
        <v>990</v>
      </c>
      <c r="G78" s="315"/>
      <c r="H78" s="316"/>
      <c r="I78" s="317"/>
      <c r="J78" s="317"/>
      <c r="K78" s="413" t="str">
        <f t="shared" ref="K78:K88" si="20">IF((D78-C78)&lt;0, ("սխալ"),"")</f>
        <v/>
      </c>
      <c r="L78" s="413" t="str">
        <f t="shared" ref="L78:L88" si="21">IF((E78-D78)&lt;0, ("սխալ"),"")</f>
        <v/>
      </c>
      <c r="M78" s="413" t="str">
        <f t="shared" ref="M78:M88" si="22">IF((F78-E78)&lt;0, ("սխալ"),"")</f>
        <v/>
      </c>
    </row>
    <row r="79" spans="1:13" s="318" customFormat="1" ht="16.5" customHeight="1">
      <c r="A79" s="311">
        <f t="shared" si="19"/>
        <v>1.4000000000000004</v>
      </c>
      <c r="B79" s="312" t="s">
        <v>63</v>
      </c>
      <c r="C79" s="313"/>
      <c r="D79" s="313"/>
      <c r="E79" s="313"/>
      <c r="F79" s="314"/>
      <c r="G79" s="315"/>
      <c r="H79" s="316"/>
      <c r="I79" s="317"/>
      <c r="J79" s="317"/>
      <c r="K79" s="413" t="str">
        <f t="shared" si="20"/>
        <v/>
      </c>
      <c r="L79" s="413" t="str">
        <f t="shared" si="21"/>
        <v/>
      </c>
      <c r="M79" s="413" t="str">
        <f t="shared" si="22"/>
        <v/>
      </c>
    </row>
    <row r="80" spans="1:13" s="24" customFormat="1" ht="17.25">
      <c r="A80" s="351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246</v>
      </c>
      <c r="I80" s="14"/>
      <c r="J80" s="14"/>
      <c r="K80" s="413" t="str">
        <f t="shared" si="20"/>
        <v/>
      </c>
      <c r="L80" s="413" t="str">
        <f t="shared" si="21"/>
        <v/>
      </c>
      <c r="M80" s="413" t="str">
        <f t="shared" si="22"/>
        <v/>
      </c>
    </row>
    <row r="81" spans="1:13" s="24" customFormat="1" ht="34.5">
      <c r="A81" s="306">
        <v>2</v>
      </c>
      <c r="B81" s="191" t="s">
        <v>87</v>
      </c>
      <c r="C81" s="353">
        <f t="shared" ref="C81:E81" si="23">SUM(C82:C84)</f>
        <v>0</v>
      </c>
      <c r="D81" s="353">
        <f t="shared" si="23"/>
        <v>0</v>
      </c>
      <c r="E81" s="353">
        <f t="shared" si="23"/>
        <v>0</v>
      </c>
      <c r="F81" s="346">
        <f>SUM(F82:F84)</f>
        <v>0</v>
      </c>
      <c r="G81" s="188"/>
      <c r="H81" s="36"/>
      <c r="I81" s="29"/>
      <c r="J81" s="29"/>
      <c r="K81" s="413" t="str">
        <f t="shared" si="20"/>
        <v/>
      </c>
      <c r="L81" s="413" t="str">
        <f t="shared" si="21"/>
        <v/>
      </c>
      <c r="M81" s="413" t="str">
        <f t="shared" si="22"/>
        <v/>
      </c>
    </row>
    <row r="82" spans="1:13" s="318" customFormat="1" ht="16.5" customHeight="1">
      <c r="A82" s="352">
        <f>+A81+0.1</f>
        <v>2.1</v>
      </c>
      <c r="B82" s="312" t="s">
        <v>59</v>
      </c>
      <c r="C82" s="313"/>
      <c r="D82" s="313"/>
      <c r="E82" s="313"/>
      <c r="F82" s="314"/>
      <c r="G82" s="315"/>
      <c r="H82" s="316"/>
      <c r="I82" s="317"/>
      <c r="J82" s="317"/>
      <c r="K82" s="413" t="str">
        <f t="shared" si="20"/>
        <v/>
      </c>
      <c r="L82" s="413" t="str">
        <f t="shared" si="21"/>
        <v/>
      </c>
      <c r="M82" s="413" t="str">
        <f t="shared" si="22"/>
        <v/>
      </c>
    </row>
    <row r="83" spans="1:13" s="318" customFormat="1" ht="16.5" customHeight="1">
      <c r="A83" s="352">
        <f>+A82+0.1</f>
        <v>2.2000000000000002</v>
      </c>
      <c r="B83" s="312" t="s">
        <v>58</v>
      </c>
      <c r="C83" s="313"/>
      <c r="D83" s="313"/>
      <c r="E83" s="313"/>
      <c r="F83" s="314"/>
      <c r="G83" s="315"/>
      <c r="H83" s="316"/>
      <c r="I83" s="317"/>
      <c r="J83" s="317"/>
      <c r="K83" s="413" t="str">
        <f t="shared" si="20"/>
        <v/>
      </c>
      <c r="L83" s="413" t="str">
        <f t="shared" si="21"/>
        <v/>
      </c>
      <c r="M83" s="413" t="str">
        <f t="shared" si="22"/>
        <v/>
      </c>
    </row>
    <row r="84" spans="1:13" s="318" customFormat="1" ht="16.5" customHeight="1">
      <c r="A84" s="352">
        <f>+A83+0.1</f>
        <v>2.3000000000000003</v>
      </c>
      <c r="B84" s="312" t="s">
        <v>48</v>
      </c>
      <c r="C84" s="313"/>
      <c r="D84" s="313"/>
      <c r="E84" s="313"/>
      <c r="F84" s="314"/>
      <c r="G84" s="315"/>
      <c r="H84" s="316"/>
      <c r="I84" s="317"/>
      <c r="J84" s="317"/>
      <c r="K84" s="413" t="str">
        <f t="shared" si="20"/>
        <v/>
      </c>
      <c r="L84" s="413" t="str">
        <f t="shared" si="21"/>
        <v/>
      </c>
      <c r="M84" s="413" t="str">
        <f t="shared" si="22"/>
        <v/>
      </c>
    </row>
    <row r="85" spans="1:13" s="25" customFormat="1" ht="34.5">
      <c r="A85" s="13" t="s">
        <v>55</v>
      </c>
      <c r="B85" s="332" t="s">
        <v>141</v>
      </c>
      <c r="C85" s="345">
        <f t="shared" ref="C85:E85" si="24">SUM(C86:C87)</f>
        <v>0</v>
      </c>
      <c r="D85" s="345">
        <f t="shared" si="24"/>
        <v>0</v>
      </c>
      <c r="E85" s="345">
        <f t="shared" si="24"/>
        <v>0</v>
      </c>
      <c r="F85" s="345">
        <f>SUM(F86:F87)</f>
        <v>0</v>
      </c>
      <c r="G85" s="334"/>
      <c r="H85" s="37"/>
      <c r="I85" s="30"/>
      <c r="J85" s="30"/>
      <c r="K85" s="413" t="str">
        <f t="shared" si="20"/>
        <v/>
      </c>
      <c r="L85" s="413" t="str">
        <f t="shared" si="21"/>
        <v/>
      </c>
      <c r="M85" s="413" t="str">
        <f t="shared" si="22"/>
        <v/>
      </c>
    </row>
    <row r="86" spans="1:13" s="25" customFormat="1" ht="17.25">
      <c r="A86" s="308">
        <v>1</v>
      </c>
      <c r="B86" s="144" t="s">
        <v>15</v>
      </c>
      <c r="C86" s="147"/>
      <c r="D86" s="147"/>
      <c r="E86" s="147"/>
      <c r="F86" s="108"/>
      <c r="G86" s="188"/>
      <c r="H86" s="310" t="e">
        <f>+H11-F88</f>
        <v>#REF!</v>
      </c>
      <c r="I86" s="30"/>
      <c r="J86" s="30"/>
      <c r="K86" s="413" t="str">
        <f t="shared" si="20"/>
        <v/>
      </c>
      <c r="L86" s="413" t="str">
        <f t="shared" si="21"/>
        <v/>
      </c>
      <c r="M86" s="413" t="str">
        <f t="shared" si="22"/>
        <v/>
      </c>
    </row>
    <row r="87" spans="1:13" s="25" customFormat="1" ht="17.25">
      <c r="A87" s="308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3" t="str">
        <f t="shared" si="20"/>
        <v/>
      </c>
      <c r="L87" s="413" t="str">
        <f t="shared" si="21"/>
        <v/>
      </c>
      <c r="M87" s="413" t="str">
        <f t="shared" si="22"/>
        <v/>
      </c>
    </row>
    <row r="88" spans="1:13" s="25" customFormat="1" ht="34.5">
      <c r="A88" s="331" t="s">
        <v>38</v>
      </c>
      <c r="B88" s="332" t="s">
        <v>39</v>
      </c>
      <c r="C88" s="345">
        <f>C12+C13-C30</f>
        <v>10059.896666666653</v>
      </c>
      <c r="D88" s="345">
        <f>D12+D13-D30</f>
        <v>10890.584999999985</v>
      </c>
      <c r="E88" s="345">
        <f>E12+E13-E30</f>
        <v>16762.934999999983</v>
      </c>
      <c r="F88" s="345" t="e">
        <f>F12+F13-F30</f>
        <v>#REF!</v>
      </c>
      <c r="G88" s="334"/>
      <c r="H88" s="445" t="s">
        <v>187</v>
      </c>
      <c r="I88" s="445"/>
      <c r="J88" s="112"/>
      <c r="K88" s="413" t="str">
        <f t="shared" si="20"/>
        <v/>
      </c>
      <c r="L88" s="413" t="str">
        <f t="shared" si="21"/>
        <v/>
      </c>
      <c r="M88" s="413" t="e">
        <f t="shared" si="22"/>
        <v>#REF!</v>
      </c>
    </row>
    <row r="89" spans="1:13" s="25" customFormat="1" ht="30" customHeight="1">
      <c r="A89" s="166"/>
      <c r="B89" s="336"/>
      <c r="C89" s="337"/>
      <c r="D89" s="337"/>
      <c r="E89" s="337"/>
      <c r="F89" s="420">
        <f>'Dramakan hosqer'!F12+'Dramakan hosqer'!F13-F32-F35-F36-F37-F38-F39-F40-F41-F45-F46-F47-F48-F49-F50-F51-F52-F54-F55-F56-F57-F58-F59-F60-F61-F62-F63-F64-F65-F66-F67-F71-F73-F81-F85</f>
        <v>4751.764999999983</v>
      </c>
      <c r="H89" s="37"/>
      <c r="I89" s="30"/>
      <c r="J89" s="30"/>
      <c r="K89" s="146">
        <f>IF((H89-F89)&lt;0, (0),"")</f>
        <v>0</v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customHeight="1">
      <c r="B90" s="338" t="s">
        <v>2</v>
      </c>
      <c r="C90" s="339"/>
      <c r="D90" s="339"/>
      <c r="E90" s="186">
        <f>+'Ekamut-caxs'!D74</f>
        <v>0</v>
      </c>
      <c r="F90" s="186" t="s">
        <v>290</v>
      </c>
      <c r="G90" s="186"/>
      <c r="H90" s="61"/>
      <c r="I90" s="14"/>
      <c r="J90" s="14"/>
      <c r="K90" s="146" t="str">
        <f>IF((H90-E90)&lt;0, (0),"")</f>
        <v/>
      </c>
      <c r="L90" s="146" t="str">
        <f t="shared" si="25"/>
        <v/>
      </c>
      <c r="M90" s="146" t="str">
        <f t="shared" si="25"/>
        <v/>
      </c>
    </row>
    <row r="91" spans="1:13" s="2" customFormat="1" ht="17.25">
      <c r="A91" s="5"/>
      <c r="B91" s="17" t="s">
        <v>4</v>
      </c>
      <c r="C91" s="14"/>
      <c r="D91" s="14"/>
      <c r="E91" s="183" t="s">
        <v>91</v>
      </c>
      <c r="F91" s="183"/>
      <c r="G91" s="340"/>
      <c r="H91" s="341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customHeight="1">
      <c r="B92" s="342" t="s">
        <v>6</v>
      </c>
      <c r="C92" s="30"/>
      <c r="D92" s="30"/>
      <c r="E92" s="186" t="str">
        <f>+'Ekamut-caxs'!D76</f>
        <v>Մարիամ Դավթյան</v>
      </c>
      <c r="F92" s="186" t="s">
        <v>289</v>
      </c>
      <c r="G92" s="186"/>
      <c r="H92" s="25"/>
      <c r="I92" s="27"/>
      <c r="J92" s="27"/>
      <c r="K92" s="146"/>
      <c r="L92" s="146"/>
      <c r="M92" s="146"/>
    </row>
    <row r="93" spans="1:13" s="2" customFormat="1" ht="12" customHeight="1">
      <c r="B93" s="326"/>
      <c r="C93" s="27"/>
      <c r="D93" s="27"/>
      <c r="E93" s="183" t="s">
        <v>91</v>
      </c>
      <c r="F93" s="183"/>
      <c r="G93" s="340"/>
      <c r="H93" s="341"/>
      <c r="I93" s="27"/>
      <c r="J93" s="27"/>
      <c r="K93" s="146"/>
      <c r="L93" s="146"/>
      <c r="M93" s="146"/>
    </row>
    <row r="94" spans="1:13" s="2" customFormat="1">
      <c r="B94" s="326"/>
      <c r="C94" s="27" t="s">
        <v>178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3" customFormat="1" ht="112.5" customHeight="1">
      <c r="B95" s="343" t="s">
        <v>208</v>
      </c>
      <c r="C95" s="443"/>
      <c r="D95" s="443"/>
      <c r="E95" s="443"/>
      <c r="G95" s="204" t="s">
        <v>221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algorithmName="SHA-512" hashValue="mHoVWPjVSI9j0NvDPLh5c0oxVth5TGj213Sr7ZeaX2kU8emWYyMnNWsVRFh6RM38DTSm2tCtHxZWkiTLGhYotg==" saltValue="aNyEVTk1Zqz8G1iD1f5l4w==" spinCount="100000" sheet="1"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fitToHeight="0" orientation="portrait" r:id="rId1"/>
  <headerFooter alignWithMargins="0"/>
  <ignoredErrors>
    <ignoredError sqref="F57:F58 F33:F34 F25 F30:F31 F42:F55 F87:F8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M112"/>
  <sheetViews>
    <sheetView tabSelected="1" view="pageBreakPreview" topLeftCell="A62" zoomScaleNormal="100" zoomScaleSheetLayoutView="100" workbookViewId="0">
      <selection activeCell="C96" sqref="C96:E96"/>
    </sheetView>
  </sheetViews>
  <sheetFormatPr defaultRowHeight="13.5"/>
  <cols>
    <col min="1" max="1" width="6.7109375" style="26" customWidth="1"/>
    <col min="2" max="2" width="62.1406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7109375" style="26" customWidth="1"/>
    <col min="7" max="7" width="3.85546875" style="26" customWidth="1"/>
    <col min="8" max="8" width="14.42578125" hidden="1" customWidth="1"/>
    <col min="9" max="10" width="0" hidden="1" customWidth="1"/>
    <col min="11" max="13" width="0" style="26" hidden="1" customWidth="1"/>
    <col min="14" max="22" width="0" hidden="1" customWidth="1"/>
  </cols>
  <sheetData>
    <row r="1" spans="1:13" ht="25.5">
      <c r="A1" s="197"/>
      <c r="B1" s="198"/>
      <c r="C1" s="199"/>
      <c r="D1" s="199"/>
      <c r="E1" s="199"/>
      <c r="F1" s="115" t="s">
        <v>186</v>
      </c>
      <c r="G1" s="166">
        <f>+'Ekamut-caxs'!E1+1</f>
        <v>4</v>
      </c>
      <c r="K1" s="414" t="s">
        <v>196</v>
      </c>
      <c r="L1" s="414" t="s">
        <v>197</v>
      </c>
      <c r="M1" s="414" t="s">
        <v>198</v>
      </c>
    </row>
    <row r="2" spans="1:13" ht="17.25">
      <c r="A2" s="197"/>
      <c r="B2" s="200"/>
      <c r="C2" s="199"/>
      <c r="D2" s="199"/>
      <c r="E2" s="440" t="s">
        <v>40</v>
      </c>
      <c r="F2" s="440"/>
      <c r="G2" s="440"/>
      <c r="K2" s="24"/>
      <c r="L2" s="24"/>
      <c r="M2" s="24"/>
    </row>
    <row r="3" spans="1:13" ht="17.25">
      <c r="A3" s="197"/>
      <c r="B3" s="200"/>
      <c r="C3" s="199"/>
      <c r="D3" s="199"/>
      <c r="E3" s="440" t="s">
        <v>213</v>
      </c>
      <c r="F3" s="440"/>
      <c r="G3" s="440"/>
      <c r="K3" s="24"/>
      <c r="L3" s="24"/>
      <c r="M3" s="24"/>
    </row>
    <row r="4" spans="1:13" ht="17.25">
      <c r="A4" s="197"/>
      <c r="B4" s="200"/>
      <c r="C4" s="199"/>
      <c r="D4" s="199"/>
      <c r="E4" s="441" t="str">
        <f>+'Ekamut-caxs'!D4</f>
        <v xml:space="preserve">_____. _____. 2025թ. </v>
      </c>
      <c r="F4" s="441"/>
      <c r="G4" s="441"/>
      <c r="K4" s="24"/>
      <c r="L4" s="24"/>
      <c r="M4" s="24"/>
    </row>
    <row r="5" spans="1:13" ht="17.25">
      <c r="A5" s="197"/>
      <c r="B5" s="200"/>
      <c r="C5" s="199"/>
      <c r="D5" s="199"/>
      <c r="E5" s="441" t="str">
        <f>+'Ekamut-caxs'!C5</f>
        <v xml:space="preserve">հ. __________- Ա որոշմամբ </v>
      </c>
      <c r="F5" s="441"/>
      <c r="G5" s="441"/>
      <c r="K5" s="24"/>
      <c r="L5" s="24"/>
      <c r="M5" s="24"/>
    </row>
    <row r="6" spans="1:13" ht="20.25">
      <c r="A6" s="442" t="s">
        <v>41</v>
      </c>
      <c r="B6" s="442"/>
      <c r="C6" s="442"/>
      <c r="D6" s="442"/>
      <c r="E6" s="442"/>
      <c r="F6" s="442"/>
      <c r="G6" s="442"/>
      <c r="K6" s="24"/>
      <c r="L6" s="24"/>
      <c r="M6" s="24"/>
    </row>
    <row r="7" spans="1:13" ht="20.25">
      <c r="A7" s="430" t="str">
        <f>+'Ekamut-caxs'!A7</f>
        <v xml:space="preserve">«Երևանի հ․36 մսուր-մանկապարտեզ» ՀՈԱԿ-ի </v>
      </c>
      <c r="B7" s="430"/>
      <c r="C7" s="430"/>
      <c r="D7" s="430"/>
      <c r="E7" s="430"/>
      <c r="F7" s="430"/>
      <c r="G7" s="430"/>
      <c r="K7" s="5"/>
      <c r="L7" s="5"/>
      <c r="M7" s="5"/>
    </row>
    <row r="8" spans="1:13" ht="17.25">
      <c r="A8" s="431" t="s">
        <v>271</v>
      </c>
      <c r="B8" s="431"/>
      <c r="C8" s="431"/>
      <c r="D8" s="431"/>
      <c r="E8" s="431"/>
      <c r="F8" s="431"/>
      <c r="G8" s="431"/>
      <c r="K8" s="5"/>
      <c r="L8" s="5"/>
      <c r="M8" s="5"/>
    </row>
    <row r="9" spans="1:13" ht="17.25">
      <c r="A9" s="292"/>
      <c r="B9" s="324"/>
      <c r="C9" s="292"/>
      <c r="D9" s="292"/>
      <c r="E9" s="292"/>
      <c r="F9" s="292"/>
      <c r="G9" s="292"/>
      <c r="K9" s="5"/>
      <c r="L9" s="5"/>
      <c r="M9" s="5"/>
    </row>
    <row r="10" spans="1:13" ht="17.25">
      <c r="A10" s="197"/>
      <c r="B10" s="200"/>
      <c r="C10" s="199"/>
      <c r="D10" s="199"/>
      <c r="E10" s="199"/>
      <c r="F10" s="325" t="s">
        <v>215</v>
      </c>
      <c r="G10" s="326"/>
      <c r="K10" s="24"/>
      <c r="L10" s="24"/>
      <c r="M10" s="24"/>
    </row>
    <row r="11" spans="1:13" ht="34.5">
      <c r="A11" s="327" t="s">
        <v>3</v>
      </c>
      <c r="B11" s="328" t="s">
        <v>31</v>
      </c>
      <c r="C11" s="329" t="s">
        <v>196</v>
      </c>
      <c r="D11" s="329" t="s">
        <v>197</v>
      </c>
      <c r="E11" s="329" t="s">
        <v>198</v>
      </c>
      <c r="F11" s="329" t="s">
        <v>42</v>
      </c>
      <c r="G11" s="330"/>
      <c r="K11" s="414"/>
      <c r="L11" s="414"/>
      <c r="M11" s="414"/>
    </row>
    <row r="12" spans="1:13" ht="34.5">
      <c r="A12" s="331" t="s">
        <v>7</v>
      </c>
      <c r="B12" s="332" t="s">
        <v>32</v>
      </c>
      <c r="C12" s="344">
        <f>+F12</f>
        <v>8116.5559999999823</v>
      </c>
      <c r="D12" s="344">
        <f>+F12</f>
        <v>8116.5559999999823</v>
      </c>
      <c r="E12" s="344">
        <f>+F12</f>
        <v>8116.5559999999823</v>
      </c>
      <c r="F12" s="345">
        <f>+'Dramakani hamematakan'!D6</f>
        <v>8116.5559999999823</v>
      </c>
      <c r="G12" s="333"/>
      <c r="H12" s="424">
        <f>+F12-F71</f>
        <v>4641.7849999999817</v>
      </c>
      <c r="K12" s="413" t="str">
        <f>IF((D12-C12)&lt;0, ("սխալ"),"")</f>
        <v/>
      </c>
      <c r="L12" s="413" t="str">
        <f t="shared" ref="L12:M27" si="0">IF((E12-D12)&lt;0, ("սխալ"),"")</f>
        <v/>
      </c>
      <c r="M12" s="413" t="str">
        <f t="shared" si="0"/>
        <v/>
      </c>
    </row>
    <row r="13" spans="1:13" ht="34.5">
      <c r="A13" s="331" t="s">
        <v>11</v>
      </c>
      <c r="B13" s="332" t="s">
        <v>79</v>
      </c>
      <c r="C13" s="345">
        <f t="shared" ref="C13:E13" si="1">SUM(C14:C15,C18,C22:C29)</f>
        <v>24585.800000000003</v>
      </c>
      <c r="D13" s="345">
        <f t="shared" si="1"/>
        <v>55894.228672901358</v>
      </c>
      <c r="E13" s="345">
        <f t="shared" si="1"/>
        <v>86428.032760295624</v>
      </c>
      <c r="F13" s="345">
        <f>SUM(F14:F15,F18,F22:F29)</f>
        <v>121390.1</v>
      </c>
      <c r="G13" s="334"/>
      <c r="K13" s="413" t="str">
        <f>IF((D13-C13)&lt;0, ("սխալ"),"")</f>
        <v/>
      </c>
      <c r="L13" s="413" t="str">
        <f t="shared" si="0"/>
        <v/>
      </c>
      <c r="M13" s="413" t="str">
        <f t="shared" si="0"/>
        <v/>
      </c>
    </row>
    <row r="14" spans="1:13" ht="17.25">
      <c r="A14" s="306">
        <v>1</v>
      </c>
      <c r="B14" s="348" t="str">
        <f>+'Ekamut-caxs'!B11</f>
        <v>Սուբսիդիայից</v>
      </c>
      <c r="C14" s="147">
        <v>21983.9</v>
      </c>
      <c r="D14" s="147">
        <v>50277.328672901356</v>
      </c>
      <c r="E14" s="147">
        <v>78209.13276029563</v>
      </c>
      <c r="F14" s="346">
        <f>+'Ekamut-caxs'!D11</f>
        <v>111727.3</v>
      </c>
      <c r="G14" s="188"/>
      <c r="K14" s="413" t="str">
        <f t="shared" ref="K14:M78" si="2">IF((D14-C14)&lt;0, ("սխալ"),"")</f>
        <v/>
      </c>
      <c r="L14" s="413" t="str">
        <f t="shared" si="0"/>
        <v/>
      </c>
      <c r="M14" s="413" t="str">
        <f t="shared" si="0"/>
        <v/>
      </c>
    </row>
    <row r="15" spans="1:13" ht="17.25">
      <c r="A15" s="351">
        <f>+A14+1</f>
        <v>2</v>
      </c>
      <c r="B15" s="348" t="str">
        <f>+'Ekamut-caxs'!B12</f>
        <v>Այլ նպաստներ բյուջեից, որից՝</v>
      </c>
      <c r="C15" s="346">
        <f t="shared" ref="C15:E15" si="3">SUM(C16:C17)</f>
        <v>30</v>
      </c>
      <c r="D15" s="346">
        <f t="shared" si="3"/>
        <v>60</v>
      </c>
      <c r="E15" s="346">
        <f t="shared" si="3"/>
        <v>90</v>
      </c>
      <c r="F15" s="346">
        <f>SUM(F16:F17)</f>
        <v>120</v>
      </c>
      <c r="G15" s="188"/>
      <c r="K15" s="413" t="str">
        <f t="shared" si="2"/>
        <v/>
      </c>
      <c r="L15" s="413" t="str">
        <f t="shared" si="0"/>
        <v/>
      </c>
      <c r="M15" s="413" t="str">
        <f t="shared" si="0"/>
        <v/>
      </c>
    </row>
    <row r="16" spans="1:13" ht="15">
      <c r="A16" s="352">
        <f>+A15+0.1</f>
        <v>2.1</v>
      </c>
      <c r="B16" s="349" t="str">
        <f>+'Ekamut-caxs'!B13</f>
        <v>վերապատրաստման գծով</v>
      </c>
      <c r="C16" s="313">
        <v>30</v>
      </c>
      <c r="D16" s="313">
        <v>60</v>
      </c>
      <c r="E16" s="313">
        <v>90</v>
      </c>
      <c r="F16" s="350">
        <f>+'Ekamut-caxs'!D13</f>
        <v>120</v>
      </c>
      <c r="G16" s="315"/>
      <c r="K16" s="413" t="str">
        <f t="shared" si="2"/>
        <v/>
      </c>
      <c r="L16" s="413" t="str">
        <f t="shared" si="0"/>
        <v/>
      </c>
      <c r="M16" s="413" t="str">
        <f t="shared" si="0"/>
        <v/>
      </c>
    </row>
    <row r="17" spans="1:13" ht="15" hidden="1">
      <c r="A17" s="352">
        <f>+A16+0.1</f>
        <v>2.2000000000000002</v>
      </c>
      <c r="B17" s="349" t="str">
        <f>+'Ekamut-caxs'!B14</f>
        <v>կամավոր ատեստավորման գծով</v>
      </c>
      <c r="C17" s="313">
        <v>0</v>
      </c>
      <c r="D17" s="313">
        <v>0</v>
      </c>
      <c r="E17" s="313">
        <v>0</v>
      </c>
      <c r="F17" s="350">
        <f>+'Ekamut-caxs'!D14</f>
        <v>0</v>
      </c>
      <c r="G17" s="315"/>
      <c r="K17" s="413" t="str">
        <f t="shared" si="2"/>
        <v/>
      </c>
      <c r="L17" s="413" t="str">
        <f t="shared" si="0"/>
        <v/>
      </c>
      <c r="M17" s="413" t="str">
        <f t="shared" si="0"/>
        <v/>
      </c>
    </row>
    <row r="18" spans="1:13" ht="17.25">
      <c r="A18" s="351">
        <f>+A15+1</f>
        <v>3</v>
      </c>
      <c r="B18" s="348" t="str">
        <f>+'Ekamut-caxs'!B15</f>
        <v>Դրամաշնորհներ բյուջեից, որից՝</v>
      </c>
      <c r="C18" s="346">
        <f>SUM(C19:C21)</f>
        <v>1360.4</v>
      </c>
      <c r="D18" s="346">
        <f t="shared" ref="D18:F18" si="4">SUM(D19:D21)</f>
        <v>3133.9</v>
      </c>
      <c r="E18" s="346">
        <f t="shared" si="4"/>
        <v>4494.3999999999996</v>
      </c>
      <c r="F18" s="346">
        <f t="shared" si="4"/>
        <v>4696.7999999999993</v>
      </c>
      <c r="G18" s="188"/>
      <c r="K18" s="413" t="str">
        <f t="shared" si="2"/>
        <v/>
      </c>
      <c r="L18" s="413" t="str">
        <f t="shared" si="0"/>
        <v/>
      </c>
      <c r="M18" s="413" t="str">
        <f t="shared" si="0"/>
        <v/>
      </c>
    </row>
    <row r="19" spans="1:13" ht="27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3">
        <v>443.5</v>
      </c>
      <c r="D19" s="347">
        <v>886.9</v>
      </c>
      <c r="E19" s="347">
        <v>1330.5</v>
      </c>
      <c r="F19" s="350">
        <f>+'Ekamut-caxs'!D16</f>
        <v>1396.6</v>
      </c>
      <c r="G19" s="315"/>
      <c r="K19" s="413" t="str">
        <f t="shared" si="2"/>
        <v/>
      </c>
      <c r="L19" s="413" t="str">
        <f t="shared" si="0"/>
        <v/>
      </c>
      <c r="M19" s="413" t="str">
        <f t="shared" si="0"/>
        <v/>
      </c>
    </row>
    <row r="20" spans="1:13" ht="15">
      <c r="A20" s="352">
        <f>+A19+0.1</f>
        <v>3.2</v>
      </c>
      <c r="B20" s="349" t="str">
        <f>+'Ekamut-caxs'!B17</f>
        <v>զինծառայողների երեխաների գծով</v>
      </c>
      <c r="C20" s="313">
        <v>916.9</v>
      </c>
      <c r="D20" s="347">
        <v>1833</v>
      </c>
      <c r="E20" s="347">
        <v>2749.9</v>
      </c>
      <c r="F20" s="350">
        <f>+'Ekamut-caxs'!D17</f>
        <v>2886.2</v>
      </c>
      <c r="G20" s="315"/>
      <c r="K20" s="413" t="str">
        <f t="shared" si="2"/>
        <v/>
      </c>
      <c r="L20" s="413" t="str">
        <f t="shared" si="0"/>
        <v/>
      </c>
      <c r="M20" s="413" t="str">
        <f t="shared" si="0"/>
        <v/>
      </c>
    </row>
    <row r="21" spans="1:13" ht="15">
      <c r="A21" s="352">
        <f>+A20+0.1</f>
        <v>3.3000000000000003</v>
      </c>
      <c r="B21" s="312" t="s">
        <v>261</v>
      </c>
      <c r="C21" s="347"/>
      <c r="D21" s="347">
        <f t="shared" ref="D21" si="5">+D74</f>
        <v>414</v>
      </c>
      <c r="E21" s="347">
        <f>+E74</f>
        <v>414</v>
      </c>
      <c r="F21" s="350">
        <f t="shared" ref="F21" si="6">+F75</f>
        <v>414</v>
      </c>
      <c r="G21" s="315"/>
      <c r="K21" s="413" t="str">
        <f t="shared" si="2"/>
        <v/>
      </c>
      <c r="L21" s="413" t="str">
        <f t="shared" si="0"/>
        <v/>
      </c>
      <c r="M21" s="413" t="str">
        <f t="shared" si="0"/>
        <v/>
      </c>
    </row>
    <row r="22" spans="1:13" ht="17.25">
      <c r="A22" s="351">
        <f>+A18+1</f>
        <v>4</v>
      </c>
      <c r="B22" s="348" t="str">
        <f>+'Ekamut-caxs'!B19</f>
        <v xml:space="preserve">Վճարովի ծառայություններից </v>
      </c>
      <c r="C22" s="147">
        <v>1200</v>
      </c>
      <c r="D22" s="147">
        <v>2400</v>
      </c>
      <c r="E22" s="147">
        <v>3600</v>
      </c>
      <c r="F22" s="346">
        <f>+'Ekamut-caxs'!D19</f>
        <v>4800</v>
      </c>
      <c r="G22" s="188"/>
      <c r="K22" s="413" t="str">
        <f t="shared" si="2"/>
        <v/>
      </c>
      <c r="L22" s="413" t="str">
        <f t="shared" si="0"/>
        <v/>
      </c>
      <c r="M22" s="413" t="str">
        <f t="shared" si="0"/>
        <v/>
      </c>
    </row>
    <row r="23" spans="1:13" ht="17.25" hidden="1">
      <c r="A23" s="351">
        <f t="shared" ref="A23:A29" si="7">+A22+1</f>
        <v>5</v>
      </c>
      <c r="B23" s="348" t="str">
        <f>+'Ekamut-caxs'!B20</f>
        <v>Սպասարկման և կոմունալ համավճարներից</v>
      </c>
      <c r="C23" s="147">
        <v>0</v>
      </c>
      <c r="D23" s="147">
        <v>0</v>
      </c>
      <c r="E23" s="147">
        <v>0</v>
      </c>
      <c r="F23" s="346">
        <f>+'Ekamut-caxs'!D20</f>
        <v>0</v>
      </c>
      <c r="G23" s="188"/>
      <c r="K23" s="413" t="str">
        <f t="shared" si="2"/>
        <v/>
      </c>
      <c r="L23" s="413" t="str">
        <f t="shared" si="0"/>
        <v/>
      </c>
      <c r="M23" s="413" t="str">
        <f t="shared" si="0"/>
        <v/>
      </c>
    </row>
    <row r="24" spans="1:13" ht="17.25" hidden="1">
      <c r="A24" s="351">
        <f t="shared" si="7"/>
        <v>6</v>
      </c>
      <c r="B24" s="348" t="str">
        <f>+'Ekamut-caxs'!B21</f>
        <v>Ֆինանսական օգնությունից (օգնիր մանկապարտեզիդ)</v>
      </c>
      <c r="C24" s="147">
        <v>0</v>
      </c>
      <c r="D24" s="147">
        <v>0</v>
      </c>
      <c r="E24" s="147">
        <v>0</v>
      </c>
      <c r="F24" s="346">
        <f>+'Ekamut-caxs'!D21</f>
        <v>0</v>
      </c>
      <c r="G24" s="188"/>
      <c r="K24" s="413" t="str">
        <f t="shared" si="2"/>
        <v/>
      </c>
      <c r="L24" s="413" t="str">
        <f t="shared" si="0"/>
        <v/>
      </c>
      <c r="M24" s="413" t="str">
        <f t="shared" si="0"/>
        <v/>
      </c>
    </row>
    <row r="25" spans="1:13" ht="17.25" hidden="1">
      <c r="A25" s="351">
        <f t="shared" si="7"/>
        <v>7</v>
      </c>
      <c r="B25" s="348" t="str">
        <f>+'Ekamut-caxs'!B22</f>
        <v>Ֆինանսական օգնությունից</v>
      </c>
      <c r="C25" s="147"/>
      <c r="D25" s="147"/>
      <c r="E25" s="147"/>
      <c r="F25" s="346">
        <f>+'Ekamut-caxs'!D22</f>
        <v>0</v>
      </c>
      <c r="G25" s="188"/>
      <c r="K25" s="413" t="str">
        <f t="shared" si="2"/>
        <v/>
      </c>
      <c r="L25" s="413" t="str">
        <f t="shared" si="0"/>
        <v/>
      </c>
      <c r="M25" s="413" t="str">
        <f t="shared" si="0"/>
        <v/>
      </c>
    </row>
    <row r="26" spans="1:13" ht="17.25" hidden="1">
      <c r="A26" s="351">
        <f t="shared" si="7"/>
        <v>8</v>
      </c>
      <c r="B26" s="348" t="str">
        <f>+'Ekamut-caxs'!B23</f>
        <v>Չփոխանակվող գործարքներից (դրամաշնորհից)</v>
      </c>
      <c r="C26" s="147">
        <v>0</v>
      </c>
      <c r="D26" s="147">
        <v>0</v>
      </c>
      <c r="E26" s="147">
        <v>0</v>
      </c>
      <c r="F26" s="346">
        <f>+'Ekamut-caxs'!D23</f>
        <v>0</v>
      </c>
      <c r="G26" s="188"/>
      <c r="K26" s="413" t="str">
        <f t="shared" si="2"/>
        <v/>
      </c>
      <c r="L26" s="413" t="str">
        <f t="shared" si="0"/>
        <v/>
      </c>
      <c r="M26" s="413" t="str">
        <f t="shared" si="0"/>
        <v/>
      </c>
    </row>
    <row r="27" spans="1:13" ht="17.25" hidden="1">
      <c r="A27" s="351">
        <f t="shared" si="7"/>
        <v>9</v>
      </c>
      <c r="B27" s="191" t="s">
        <v>33</v>
      </c>
      <c r="C27" s="147">
        <v>0</v>
      </c>
      <c r="D27" s="147">
        <v>0</v>
      </c>
      <c r="E27" s="147">
        <v>0</v>
      </c>
      <c r="F27" s="108"/>
      <c r="G27" s="188"/>
      <c r="K27" s="413" t="str">
        <f t="shared" si="2"/>
        <v/>
      </c>
      <c r="L27" s="413" t="str">
        <f t="shared" si="0"/>
        <v/>
      </c>
      <c r="M27" s="413" t="str">
        <f t="shared" si="0"/>
        <v/>
      </c>
    </row>
    <row r="28" spans="1:13" ht="17.25">
      <c r="A28" s="351">
        <v>5</v>
      </c>
      <c r="B28" s="191" t="str">
        <f>+'Ekamut-caxs'!B27</f>
        <v>Բանկի տոկոսից</v>
      </c>
      <c r="C28" s="147">
        <v>11.5</v>
      </c>
      <c r="D28" s="147">
        <v>23</v>
      </c>
      <c r="E28" s="147">
        <v>34.5</v>
      </c>
      <c r="F28" s="108">
        <f>+'Ekamut-caxs'!D27</f>
        <v>46</v>
      </c>
      <c r="G28" s="188"/>
      <c r="K28" s="413" t="str">
        <f t="shared" si="2"/>
        <v/>
      </c>
      <c r="L28" s="413" t="str">
        <f t="shared" si="2"/>
        <v/>
      </c>
      <c r="M28" s="413" t="str">
        <f t="shared" si="2"/>
        <v/>
      </c>
    </row>
    <row r="29" spans="1:13" ht="17.25" hidden="1">
      <c r="A29" s="351">
        <f t="shared" si="7"/>
        <v>6</v>
      </c>
      <c r="B29" s="191">
        <f>+'Ekamut-caxs'!B28</f>
        <v>0</v>
      </c>
      <c r="C29" s="147">
        <v>0</v>
      </c>
      <c r="D29" s="147">
        <v>0</v>
      </c>
      <c r="E29" s="147">
        <v>0</v>
      </c>
      <c r="F29" s="108">
        <f>+'Ekamut-caxs'!D28</f>
        <v>0</v>
      </c>
      <c r="G29" s="188"/>
      <c r="K29" s="413" t="str">
        <f t="shared" si="2"/>
        <v/>
      </c>
      <c r="L29" s="413" t="str">
        <f t="shared" si="2"/>
        <v/>
      </c>
      <c r="M29" s="413" t="str">
        <f t="shared" si="2"/>
        <v/>
      </c>
    </row>
    <row r="30" spans="1:13" ht="34.5">
      <c r="A30" s="331" t="s">
        <v>34</v>
      </c>
      <c r="B30" s="332" t="s">
        <v>80</v>
      </c>
      <c r="C30" s="345">
        <f>C31+C74+C86</f>
        <v>32667.102333333332</v>
      </c>
      <c r="D30" s="345">
        <f>D31+D74+D86</f>
        <v>63761.277666666661</v>
      </c>
      <c r="E30" s="345">
        <f>E31+E74+E86</f>
        <v>94276.767333333322</v>
      </c>
      <c r="F30" s="345">
        <f>F31+F74+F86</f>
        <v>126354.791</v>
      </c>
      <c r="G30" s="334"/>
      <c r="K30" s="413" t="str">
        <f t="shared" si="2"/>
        <v/>
      </c>
      <c r="L30" s="413" t="str">
        <f t="shared" si="2"/>
        <v/>
      </c>
      <c r="M30" s="413" t="str">
        <f t="shared" si="2"/>
        <v/>
      </c>
    </row>
    <row r="31" spans="1:13" ht="17.25">
      <c r="A31" s="13" t="s">
        <v>53</v>
      </c>
      <c r="B31" s="332" t="s">
        <v>56</v>
      </c>
      <c r="C31" s="345">
        <f>SUM(C32,C35:C41,C45:C67,C71:C73)</f>
        <v>32294.627333333334</v>
      </c>
      <c r="D31" s="345">
        <f>SUM(D32,D35:D41,D45:D67,D71:D73)</f>
        <v>62602.327666666664</v>
      </c>
      <c r="E31" s="345">
        <f>SUM(E32,E35:E41,E45:E67,E71:E73)</f>
        <v>92832.253166666662</v>
      </c>
      <c r="F31" s="345">
        <f>SUM(F32,F35:F41,F45:F67,F71:F73)</f>
        <v>124450.891</v>
      </c>
      <c r="G31" s="334"/>
      <c r="K31" s="413" t="str">
        <f t="shared" si="2"/>
        <v/>
      </c>
      <c r="L31" s="413" t="str">
        <f t="shared" si="2"/>
        <v/>
      </c>
      <c r="M31" s="413" t="str">
        <f t="shared" si="2"/>
        <v/>
      </c>
    </row>
    <row r="32" spans="1:13" ht="17.25">
      <c r="A32" s="306">
        <v>1</v>
      </c>
      <c r="B32" s="348" t="str">
        <f>+'Ekamut-caxs'!B32</f>
        <v>Աշխատավարձի գծով, որից՝</v>
      </c>
      <c r="C32" s="353">
        <f>+F32/12*3-980</f>
        <v>20627.55</v>
      </c>
      <c r="D32" s="353">
        <f>+F32/12*5.8</f>
        <v>41774.596666666665</v>
      </c>
      <c r="E32" s="353">
        <f>+F32/12*9</f>
        <v>64822.649999999994</v>
      </c>
      <c r="F32" s="346">
        <f>+'Ekamut-caxs'!D32</f>
        <v>86430.2</v>
      </c>
      <c r="G32" s="188"/>
      <c r="K32" s="413" t="str">
        <f t="shared" si="2"/>
        <v/>
      </c>
      <c r="L32" s="413" t="str">
        <f t="shared" si="2"/>
        <v/>
      </c>
      <c r="M32" s="413" t="str">
        <f t="shared" si="2"/>
        <v/>
      </c>
    </row>
    <row r="33" spans="1:13" ht="15">
      <c r="A33" s="352">
        <f>+A32+0.1</f>
        <v>1.1000000000000001</v>
      </c>
      <c r="B33" s="349" t="str">
        <f>+'Ekamut-caxs'!B33</f>
        <v>վճարովի ծառայության գծով</v>
      </c>
      <c r="C33" s="313">
        <v>1050</v>
      </c>
      <c r="D33" s="313">
        <f>+F33/12*5.2</f>
        <v>1820</v>
      </c>
      <c r="E33" s="313">
        <v>3150</v>
      </c>
      <c r="F33" s="350">
        <f>+'Ekamut-caxs'!D33</f>
        <v>4200</v>
      </c>
      <c r="G33" s="315"/>
      <c r="K33" s="413" t="str">
        <f t="shared" si="2"/>
        <v/>
      </c>
      <c r="L33" s="413" t="str">
        <f t="shared" si="2"/>
        <v/>
      </c>
      <c r="M33" s="413" t="str">
        <f t="shared" si="2"/>
        <v/>
      </c>
    </row>
    <row r="34" spans="1:13" ht="15" hidden="1">
      <c r="A34" s="352">
        <f>+A33+0.1</f>
        <v>1.2000000000000002</v>
      </c>
      <c r="B34" s="349">
        <f>+'Ekamut-caxs'!B34</f>
        <v>0</v>
      </c>
      <c r="C34" s="313">
        <v>0</v>
      </c>
      <c r="D34" s="313">
        <v>0</v>
      </c>
      <c r="E34" s="313">
        <v>0</v>
      </c>
      <c r="F34" s="350">
        <f>+'Ekamut-caxs'!D34</f>
        <v>0</v>
      </c>
      <c r="G34" s="315"/>
      <c r="K34" s="413" t="str">
        <f t="shared" si="2"/>
        <v/>
      </c>
      <c r="L34" s="413" t="str">
        <f t="shared" si="2"/>
        <v/>
      </c>
      <c r="M34" s="413" t="str">
        <f t="shared" si="2"/>
        <v/>
      </c>
    </row>
    <row r="35" spans="1:13" ht="17.25">
      <c r="A35" s="351">
        <f>+A32+1</f>
        <v>2</v>
      </c>
      <c r="B35" s="348" t="str">
        <f>+'Ekamut-caxs'!B35</f>
        <v>Սննդի գծով</v>
      </c>
      <c r="C35" s="353">
        <f>+F35/12*2.8</f>
        <v>5658.4313333333339</v>
      </c>
      <c r="D35" s="147">
        <f>+F35/2</f>
        <v>12125.210000000001</v>
      </c>
      <c r="E35" s="353">
        <f>+F35/12*8.3</f>
        <v>16773.207166666671</v>
      </c>
      <c r="F35" s="346">
        <f>+'Ekamut-caxs'!D35</f>
        <v>24250.420000000002</v>
      </c>
      <c r="G35" s="188"/>
      <c r="H35" s="425"/>
      <c r="K35" s="413" t="str">
        <f t="shared" si="2"/>
        <v/>
      </c>
      <c r="L35" s="413" t="str">
        <f t="shared" si="2"/>
        <v/>
      </c>
      <c r="M35" s="413" t="str">
        <f t="shared" si="2"/>
        <v/>
      </c>
    </row>
    <row r="36" spans="1:13" ht="17.25">
      <c r="A36" s="351">
        <f>+A35+1</f>
        <v>3</v>
      </c>
      <c r="B36" s="348" t="str">
        <f>+'Ekamut-caxs'!B36</f>
        <v>Ջեռուցման գծով</v>
      </c>
      <c r="C36" s="147">
        <v>437.85</v>
      </c>
      <c r="D36" s="147">
        <v>875.7</v>
      </c>
      <c r="E36" s="147">
        <v>1313.5500000000002</v>
      </c>
      <c r="F36" s="346">
        <f>+'Ekamut-caxs'!D36</f>
        <v>1751.4</v>
      </c>
      <c r="G36" s="188"/>
      <c r="K36" s="413" t="str">
        <f t="shared" si="2"/>
        <v/>
      </c>
      <c r="L36" s="413" t="str">
        <f t="shared" si="2"/>
        <v/>
      </c>
      <c r="M36" s="413" t="str">
        <f t="shared" si="2"/>
        <v/>
      </c>
    </row>
    <row r="37" spans="1:13" ht="17.25">
      <c r="A37" s="351">
        <f t="shared" ref="A37:A41" si="8">+A36+1</f>
        <v>4</v>
      </c>
      <c r="B37" s="348" t="str">
        <f>+'Ekamut-caxs'!B37</f>
        <v>Էլեկտրաէներգիայի գծով</v>
      </c>
      <c r="C37" s="147">
        <v>619.72500000000002</v>
      </c>
      <c r="D37" s="147">
        <v>1239.45</v>
      </c>
      <c r="E37" s="147">
        <v>1859.1750000000002</v>
      </c>
      <c r="F37" s="346">
        <f>+'Ekamut-caxs'!D37</f>
        <v>2478.9</v>
      </c>
      <c r="G37" s="188"/>
      <c r="K37" s="413" t="str">
        <f t="shared" si="2"/>
        <v/>
      </c>
      <c r="L37" s="413" t="str">
        <f t="shared" si="2"/>
        <v/>
      </c>
      <c r="M37" s="413" t="str">
        <f t="shared" si="2"/>
        <v/>
      </c>
    </row>
    <row r="38" spans="1:13" ht="17.25">
      <c r="A38" s="351">
        <f t="shared" si="8"/>
        <v>5</v>
      </c>
      <c r="B38" s="348" t="str">
        <f>+'Ekamut-caxs'!B38</f>
        <v>Ջրմուղ-կոյուղու գծով</v>
      </c>
      <c r="C38" s="147">
        <v>159.1</v>
      </c>
      <c r="D38" s="147">
        <v>318.2</v>
      </c>
      <c r="E38" s="147">
        <v>477.29999999999995</v>
      </c>
      <c r="F38" s="346">
        <f>+'Komunal '!M27</f>
        <v>636.4</v>
      </c>
      <c r="G38" s="188"/>
      <c r="K38" s="413" t="str">
        <f t="shared" si="2"/>
        <v/>
      </c>
      <c r="L38" s="413" t="str">
        <f t="shared" si="2"/>
        <v/>
      </c>
      <c r="M38" s="413" t="str">
        <f t="shared" si="2"/>
        <v/>
      </c>
    </row>
    <row r="39" spans="1:13" ht="17.25">
      <c r="A39" s="351">
        <f t="shared" si="8"/>
        <v>6</v>
      </c>
      <c r="B39" s="348" t="str">
        <f>+'Ekamut-caxs'!B39</f>
        <v>Աղբահանության գծով</v>
      </c>
      <c r="C39" s="147">
        <v>21.125</v>
      </c>
      <c r="D39" s="147">
        <v>42.25</v>
      </c>
      <c r="E39" s="147">
        <v>63.375</v>
      </c>
      <c r="F39" s="346">
        <f>+'Ekamut-caxs'!D39</f>
        <v>84.5</v>
      </c>
      <c r="G39" s="188"/>
      <c r="K39" s="413" t="str">
        <f t="shared" si="2"/>
        <v/>
      </c>
      <c r="L39" s="413" t="str">
        <f t="shared" si="2"/>
        <v/>
      </c>
      <c r="M39" s="413" t="str">
        <f t="shared" si="2"/>
        <v/>
      </c>
    </row>
    <row r="40" spans="1:13" ht="17.25">
      <c r="A40" s="351">
        <f t="shared" si="8"/>
        <v>7</v>
      </c>
      <c r="B40" s="348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46">
        <f>+'Ekamut-caxs'!D40</f>
        <v>60</v>
      </c>
      <c r="G40" s="188"/>
      <c r="K40" s="413" t="str">
        <f t="shared" si="2"/>
        <v/>
      </c>
      <c r="L40" s="413" t="str">
        <f t="shared" si="2"/>
        <v/>
      </c>
      <c r="M40" s="413" t="str">
        <f t="shared" si="2"/>
        <v/>
      </c>
    </row>
    <row r="41" spans="1:13" ht="17.25">
      <c r="A41" s="351">
        <f t="shared" si="8"/>
        <v>8</v>
      </c>
      <c r="B41" s="348" t="str">
        <f>+'Ekamut-caxs'!B41</f>
        <v>Կապի գծով, այդ թվում`</v>
      </c>
      <c r="C41" s="353">
        <f t="shared" ref="C41:D41" si="9">SUM(C42:C44)</f>
        <v>44.4</v>
      </c>
      <c r="D41" s="353">
        <f t="shared" si="9"/>
        <v>88.8</v>
      </c>
      <c r="E41" s="353">
        <f>SUM(E42:E44)</f>
        <v>133.19999999999999</v>
      </c>
      <c r="F41" s="346">
        <f>SUM(F42:F44)</f>
        <v>177.6</v>
      </c>
      <c r="G41" s="188"/>
      <c r="K41" s="413" t="str">
        <f t="shared" si="2"/>
        <v/>
      </c>
      <c r="L41" s="413" t="str">
        <f t="shared" si="2"/>
        <v/>
      </c>
      <c r="M41" s="413" t="str">
        <f t="shared" si="2"/>
        <v/>
      </c>
    </row>
    <row r="42" spans="1:13" ht="15">
      <c r="A42" s="352">
        <f>+A41+0.1</f>
        <v>8.1</v>
      </c>
      <c r="B42" s="349" t="str">
        <f>+'Ekamut-caxs'!B42</f>
        <v>բաժանորդային վճար</v>
      </c>
      <c r="C42" s="313">
        <v>14.4</v>
      </c>
      <c r="D42" s="313">
        <v>28.8</v>
      </c>
      <c r="E42" s="313">
        <v>43.2</v>
      </c>
      <c r="F42" s="350">
        <f>+'Ekamut-caxs'!D42</f>
        <v>57.6</v>
      </c>
      <c r="G42" s="315"/>
      <c r="K42" s="413" t="str">
        <f t="shared" si="2"/>
        <v/>
      </c>
      <c r="L42" s="413" t="str">
        <f t="shared" si="2"/>
        <v/>
      </c>
      <c r="M42" s="413" t="str">
        <f t="shared" si="2"/>
        <v/>
      </c>
    </row>
    <row r="43" spans="1:13" ht="15">
      <c r="A43" s="352">
        <f>+A42+0.1</f>
        <v>8.1999999999999993</v>
      </c>
      <c r="B43" s="349" t="str">
        <f>+'Ekamut-caxs'!B43</f>
        <v>րոպեավճար</v>
      </c>
      <c r="C43" s="313">
        <v>9</v>
      </c>
      <c r="D43" s="313">
        <v>18</v>
      </c>
      <c r="E43" s="313">
        <v>27</v>
      </c>
      <c r="F43" s="350">
        <f>+'Ekamut-caxs'!D43</f>
        <v>36</v>
      </c>
      <c r="G43" s="315"/>
      <c r="K43" s="413" t="str">
        <f t="shared" si="2"/>
        <v/>
      </c>
      <c r="L43" s="413" t="str">
        <f t="shared" si="2"/>
        <v/>
      </c>
      <c r="M43" s="413" t="str">
        <f t="shared" si="2"/>
        <v/>
      </c>
    </row>
    <row r="44" spans="1:13" ht="15">
      <c r="A44" s="352">
        <f>+A43+0.1</f>
        <v>8.2999999999999989</v>
      </c>
      <c r="B44" s="349" t="str">
        <f>+'Ekamut-caxs'!B44</f>
        <v>ինտերնետ կապ</v>
      </c>
      <c r="C44" s="313">
        <v>21</v>
      </c>
      <c r="D44" s="313">
        <v>42</v>
      </c>
      <c r="E44" s="313">
        <v>63</v>
      </c>
      <c r="F44" s="350">
        <f>+'Ekamut-caxs'!D44</f>
        <v>84</v>
      </c>
      <c r="G44" s="315"/>
      <c r="K44" s="413" t="str">
        <f t="shared" si="2"/>
        <v/>
      </c>
      <c r="L44" s="413" t="str">
        <f t="shared" si="2"/>
        <v/>
      </c>
      <c r="M44" s="413" t="str">
        <f t="shared" si="2"/>
        <v/>
      </c>
    </row>
    <row r="45" spans="1:13" ht="17.25" hidden="1">
      <c r="A45" s="351">
        <f>+A41+1</f>
        <v>9</v>
      </c>
      <c r="B45" s="348" t="str">
        <f>+'Ekamut-caxs'!B45</f>
        <v>Բանկային ծառայության գծով</v>
      </c>
      <c r="C45" s="353">
        <v>0</v>
      </c>
      <c r="D45" s="353">
        <v>0</v>
      </c>
      <c r="E45" s="353">
        <v>0</v>
      </c>
      <c r="F45" s="346">
        <f>+'Ekamut-caxs'!D45</f>
        <v>0</v>
      </c>
      <c r="G45" s="188"/>
      <c r="K45" s="413" t="str">
        <f t="shared" si="2"/>
        <v/>
      </c>
      <c r="L45" s="413" t="str">
        <f t="shared" si="2"/>
        <v/>
      </c>
      <c r="M45" s="413" t="str">
        <f t="shared" si="2"/>
        <v/>
      </c>
    </row>
    <row r="46" spans="1:13" ht="17.25">
      <c r="A46" s="351">
        <v>9</v>
      </c>
      <c r="B46" s="348" t="str">
        <f>+'Ekamut-caxs'!B46</f>
        <v>Տնտեսական ապրանքների գծով</v>
      </c>
      <c r="C46" s="147">
        <v>330.75</v>
      </c>
      <c r="D46" s="147">
        <v>661.5</v>
      </c>
      <c r="E46" s="147">
        <v>992.25</v>
      </c>
      <c r="F46" s="346">
        <f>+'Ekamut-caxs'!D46</f>
        <v>1323</v>
      </c>
      <c r="G46" s="188"/>
      <c r="K46" s="413" t="str">
        <f t="shared" si="2"/>
        <v/>
      </c>
      <c r="L46" s="413" t="str">
        <f t="shared" si="2"/>
        <v/>
      </c>
      <c r="M46" s="413" t="str">
        <f t="shared" si="2"/>
        <v/>
      </c>
    </row>
    <row r="47" spans="1:13" ht="17.25">
      <c r="A47" s="351">
        <f t="shared" ref="A47:A67" si="10">+A46+1</f>
        <v>10</v>
      </c>
      <c r="B47" s="348" t="str">
        <f>+'Ekamut-caxs'!B47</f>
        <v>Գրասենյակային ապրանքների գծով</v>
      </c>
      <c r="C47" s="147">
        <v>62.774999999999999</v>
      </c>
      <c r="D47" s="147">
        <v>125.55</v>
      </c>
      <c r="E47" s="147">
        <v>188.32499999999999</v>
      </c>
      <c r="F47" s="346">
        <f>+'Ekamut-caxs'!D47</f>
        <v>251.1</v>
      </c>
      <c r="G47" s="188"/>
      <c r="K47" s="413" t="str">
        <f t="shared" si="2"/>
        <v/>
      </c>
      <c r="L47" s="413" t="str">
        <f t="shared" si="2"/>
        <v/>
      </c>
      <c r="M47" s="413" t="str">
        <f t="shared" si="2"/>
        <v/>
      </c>
    </row>
    <row r="48" spans="1:13" ht="17.25">
      <c r="A48" s="351">
        <f t="shared" si="10"/>
        <v>11</v>
      </c>
      <c r="B48" s="348" t="str">
        <f>+'Ekamut-caxs'!B48</f>
        <v>Փոքրարժեք կամ արագամաշ առարկաների գծով</v>
      </c>
      <c r="C48" s="147">
        <v>365</v>
      </c>
      <c r="D48" s="147">
        <v>730</v>
      </c>
      <c r="E48" s="147">
        <v>1095</v>
      </c>
      <c r="F48" s="346">
        <f>+'Ekamut-caxs'!D48</f>
        <v>1460</v>
      </c>
      <c r="G48" s="188"/>
      <c r="K48" s="413" t="str">
        <f t="shared" si="2"/>
        <v/>
      </c>
      <c r="L48" s="413" t="str">
        <f t="shared" si="2"/>
        <v/>
      </c>
      <c r="M48" s="413" t="str">
        <f t="shared" si="2"/>
        <v/>
      </c>
    </row>
    <row r="49" spans="1:13" ht="17.25">
      <c r="A49" s="351">
        <f t="shared" si="10"/>
        <v>12</v>
      </c>
      <c r="B49" s="348" t="str">
        <f>+'Ekamut-caxs'!B49</f>
        <v>Ուսումնական նյութերի գծով</v>
      </c>
      <c r="C49" s="147">
        <v>87</v>
      </c>
      <c r="D49" s="147">
        <v>174</v>
      </c>
      <c r="E49" s="147">
        <v>261</v>
      </c>
      <c r="F49" s="346">
        <f>+'Ekamut-caxs'!D49</f>
        <v>348</v>
      </c>
      <c r="G49" s="188"/>
      <c r="K49" s="413" t="str">
        <f t="shared" si="2"/>
        <v/>
      </c>
      <c r="L49" s="413" t="str">
        <f t="shared" si="2"/>
        <v/>
      </c>
      <c r="M49" s="413" t="str">
        <f t="shared" si="2"/>
        <v/>
      </c>
    </row>
    <row r="50" spans="1:13" ht="17.25">
      <c r="A50" s="351">
        <f t="shared" si="10"/>
        <v>13</v>
      </c>
      <c r="B50" s="348" t="str">
        <f>+'Ekamut-caxs'!B50</f>
        <v>Դեղորայքի գծով</v>
      </c>
      <c r="C50" s="147">
        <v>12.5</v>
      </c>
      <c r="D50" s="147">
        <v>25</v>
      </c>
      <c r="E50" s="147">
        <v>37.5</v>
      </c>
      <c r="F50" s="346">
        <f>+'Ekamut-caxs'!D50</f>
        <v>50</v>
      </c>
      <c r="G50" s="188"/>
      <c r="K50" s="413" t="str">
        <f t="shared" si="2"/>
        <v/>
      </c>
      <c r="L50" s="413" t="str">
        <f t="shared" si="2"/>
        <v/>
      </c>
      <c r="M50" s="413" t="str">
        <f t="shared" si="2"/>
        <v/>
      </c>
    </row>
    <row r="51" spans="1:13" ht="17.25">
      <c r="A51" s="351">
        <f t="shared" si="10"/>
        <v>14</v>
      </c>
      <c r="B51" s="348" t="str">
        <f>+'Ekamut-caxs'!B51</f>
        <v>Բուժ.ծառայության գծով</v>
      </c>
      <c r="C51" s="147">
        <v>75</v>
      </c>
      <c r="D51" s="147">
        <v>150</v>
      </c>
      <c r="E51" s="147">
        <v>225</v>
      </c>
      <c r="F51" s="346">
        <f>+'Ekamut-caxs'!D51</f>
        <v>300</v>
      </c>
      <c r="G51" s="188"/>
      <c r="K51" s="413" t="str">
        <f t="shared" si="2"/>
        <v/>
      </c>
      <c r="L51" s="413" t="str">
        <f t="shared" si="2"/>
        <v/>
      </c>
      <c r="M51" s="413" t="str">
        <f t="shared" si="2"/>
        <v/>
      </c>
    </row>
    <row r="52" spans="1:13" ht="17.25">
      <c r="A52" s="351">
        <f t="shared" si="10"/>
        <v>15</v>
      </c>
      <c r="B52" s="348" t="str">
        <f>+'Ekamut-caxs'!B52</f>
        <v>Ընթացիկ վերանորոգման գծով</v>
      </c>
      <c r="C52" s="147">
        <v>100</v>
      </c>
      <c r="D52" s="147">
        <v>200</v>
      </c>
      <c r="E52" s="147">
        <v>300</v>
      </c>
      <c r="F52" s="346">
        <f>+'Ekamut-caxs'!D52</f>
        <v>400</v>
      </c>
      <c r="G52" s="188"/>
      <c r="K52" s="413" t="str">
        <f t="shared" si="2"/>
        <v/>
      </c>
      <c r="L52" s="413" t="str">
        <f t="shared" si="2"/>
        <v/>
      </c>
      <c r="M52" s="413" t="str">
        <f t="shared" si="2"/>
        <v/>
      </c>
    </row>
    <row r="53" spans="1:13" ht="17.25">
      <c r="A53" s="351">
        <f t="shared" si="10"/>
        <v>16</v>
      </c>
      <c r="B53" s="348" t="str">
        <f>+'Ekamut-caxs'!B53</f>
        <v>Ջեռուցման համակարգի սպասարկման գծով</v>
      </c>
      <c r="C53" s="147">
        <v>42.9</v>
      </c>
      <c r="D53" s="147">
        <v>85.8</v>
      </c>
      <c r="E53" s="147">
        <v>128.69999999999999</v>
      </c>
      <c r="F53" s="346">
        <f>+'Ekamut-caxs'!D53</f>
        <v>171.6</v>
      </c>
      <c r="G53" s="188"/>
      <c r="K53" s="413" t="str">
        <f t="shared" si="2"/>
        <v/>
      </c>
      <c r="L53" s="413" t="str">
        <f t="shared" si="2"/>
        <v/>
      </c>
      <c r="M53" s="413" t="str">
        <f t="shared" si="2"/>
        <v/>
      </c>
    </row>
    <row r="54" spans="1:13" ht="17.25">
      <c r="A54" s="351">
        <f t="shared" si="10"/>
        <v>17</v>
      </c>
      <c r="B54" s="348" t="str">
        <f>+'Ekamut-caxs'!B54</f>
        <v>Կաթսայատան սպասարկման գծով</v>
      </c>
      <c r="C54" s="147">
        <v>30</v>
      </c>
      <c r="D54" s="147">
        <v>60</v>
      </c>
      <c r="E54" s="147">
        <v>90</v>
      </c>
      <c r="F54" s="346">
        <f>+'Ekamut-caxs'!D54</f>
        <v>120</v>
      </c>
      <c r="G54" s="188"/>
      <c r="K54" s="413" t="str">
        <f t="shared" si="2"/>
        <v/>
      </c>
      <c r="L54" s="413" t="str">
        <f t="shared" si="2"/>
        <v/>
      </c>
      <c r="M54" s="413" t="str">
        <f t="shared" si="2"/>
        <v/>
      </c>
    </row>
    <row r="55" spans="1:13" ht="17.25" hidden="1">
      <c r="A55" s="351">
        <f t="shared" si="10"/>
        <v>18</v>
      </c>
      <c r="B55" s="348" t="str">
        <f>+'Ekamut-caxs'!B55</f>
        <v>Սպասարկման և կոմունալ համավճարների գծով</v>
      </c>
      <c r="C55" s="147">
        <v>0</v>
      </c>
      <c r="D55" s="147">
        <v>0</v>
      </c>
      <c r="E55" s="147">
        <v>0</v>
      </c>
      <c r="F55" s="346">
        <f>+'Ekamut-caxs'!D55</f>
        <v>0</v>
      </c>
      <c r="G55" s="188"/>
      <c r="K55" s="413" t="str">
        <f t="shared" si="2"/>
        <v/>
      </c>
      <c r="L55" s="413" t="str">
        <f t="shared" si="2"/>
        <v/>
      </c>
      <c r="M55" s="413" t="str">
        <f t="shared" si="2"/>
        <v/>
      </c>
    </row>
    <row r="56" spans="1:13" ht="17.25">
      <c r="A56" s="351">
        <v>18</v>
      </c>
      <c r="B56" s="348" t="str">
        <f>+'Ekamut-caxs'!B56</f>
        <v>Գնումների համակարգողի ծառայության գծով</v>
      </c>
      <c r="C56" s="147">
        <v>31.25</v>
      </c>
      <c r="D56" s="147">
        <v>62.5</v>
      </c>
      <c r="E56" s="147">
        <v>93.75</v>
      </c>
      <c r="F56" s="346">
        <f>+'Ekamut-caxs'!D56</f>
        <v>125</v>
      </c>
      <c r="G56" s="188"/>
      <c r="K56" s="413" t="str">
        <f t="shared" si="2"/>
        <v/>
      </c>
      <c r="L56" s="413" t="str">
        <f t="shared" si="2"/>
        <v/>
      </c>
      <c r="M56" s="413" t="str">
        <f t="shared" si="2"/>
        <v/>
      </c>
    </row>
    <row r="57" spans="1:13" ht="17.25">
      <c r="A57" s="351">
        <f t="shared" si="10"/>
        <v>19</v>
      </c>
      <c r="B57" s="348" t="str">
        <f>+'Ekamut-caxs'!B57</f>
        <v>Համակարգիչների տեխնիկական սպասարկման գծով</v>
      </c>
      <c r="C57" s="147">
        <v>15</v>
      </c>
      <c r="D57" s="147">
        <v>30</v>
      </c>
      <c r="E57" s="147">
        <v>45</v>
      </c>
      <c r="F57" s="346">
        <f>+'Ekamut-caxs'!D57</f>
        <v>60</v>
      </c>
      <c r="G57" s="188"/>
      <c r="K57" s="413" t="str">
        <f t="shared" si="2"/>
        <v/>
      </c>
      <c r="L57" s="413" t="str">
        <f t="shared" si="2"/>
        <v/>
      </c>
      <c r="M57" s="413" t="str">
        <f t="shared" si="2"/>
        <v/>
      </c>
    </row>
    <row r="58" spans="1:13" ht="17.25">
      <c r="A58" s="351">
        <f t="shared" si="10"/>
        <v>20</v>
      </c>
      <c r="B58" s="348" t="str">
        <f>+'Ekamut-caxs'!B58</f>
        <v>Համակարգչային ծրագրի և կայքի սպասարկման գծով</v>
      </c>
      <c r="C58" s="147">
        <v>30.5</v>
      </c>
      <c r="D58" s="147">
        <v>61</v>
      </c>
      <c r="E58" s="147">
        <v>91.5</v>
      </c>
      <c r="F58" s="346">
        <f>+'Ekamut-caxs'!D58</f>
        <v>122</v>
      </c>
      <c r="G58" s="188"/>
      <c r="K58" s="413" t="str">
        <f t="shared" si="2"/>
        <v/>
      </c>
      <c r="L58" s="413" t="str">
        <f t="shared" si="2"/>
        <v/>
      </c>
      <c r="M58" s="413" t="str">
        <f t="shared" si="2"/>
        <v/>
      </c>
    </row>
    <row r="59" spans="1:13" ht="17.25">
      <c r="A59" s="351">
        <f t="shared" si="10"/>
        <v>21</v>
      </c>
      <c r="B59" s="348" t="str">
        <f>+'Ekamut-caxs'!B59</f>
        <v>էլ․ստորագրության գծով</v>
      </c>
      <c r="C59" s="147">
        <v>1.5</v>
      </c>
      <c r="D59" s="147">
        <v>3</v>
      </c>
      <c r="E59" s="147">
        <v>4.5</v>
      </c>
      <c r="F59" s="346">
        <f>+'Ekamut-caxs'!D59</f>
        <v>6</v>
      </c>
      <c r="G59" s="188"/>
      <c r="K59" s="413" t="str">
        <f t="shared" si="2"/>
        <v/>
      </c>
      <c r="L59" s="413" t="str">
        <f t="shared" si="2"/>
        <v/>
      </c>
      <c r="M59" s="413" t="str">
        <f t="shared" si="2"/>
        <v/>
      </c>
    </row>
    <row r="60" spans="1:13" ht="17.25">
      <c r="A60" s="351">
        <f t="shared" si="10"/>
        <v>22</v>
      </c>
      <c r="B60" s="348" t="str">
        <f>+'Ekamut-caxs'!B60</f>
        <v>Բեռնափոխադրման գծով</v>
      </c>
      <c r="C60" s="147">
        <v>6.25</v>
      </c>
      <c r="D60" s="147">
        <v>12.5</v>
      </c>
      <c r="E60" s="147">
        <v>18.75</v>
      </c>
      <c r="F60" s="346">
        <f>+'Ekamut-caxs'!D60</f>
        <v>25</v>
      </c>
      <c r="G60" s="188"/>
      <c r="K60" s="413" t="str">
        <f t="shared" si="2"/>
        <v/>
      </c>
      <c r="L60" s="413" t="str">
        <f t="shared" si="2"/>
        <v/>
      </c>
      <c r="M60" s="413" t="str">
        <f t="shared" si="2"/>
        <v/>
      </c>
    </row>
    <row r="61" spans="1:13" ht="17.25" hidden="1">
      <c r="A61" s="351">
        <f t="shared" si="10"/>
        <v>23</v>
      </c>
      <c r="B61" s="348" t="str">
        <f>+'Ekamut-caxs'!B61</f>
        <v>Հայտարարության գծով</v>
      </c>
      <c r="C61" s="147">
        <v>0</v>
      </c>
      <c r="D61" s="147">
        <v>0</v>
      </c>
      <c r="E61" s="147">
        <v>0</v>
      </c>
      <c r="F61" s="346">
        <f>+'Ekamut-caxs'!D61</f>
        <v>0</v>
      </c>
      <c r="G61" s="188"/>
      <c r="K61" s="413" t="str">
        <f t="shared" si="2"/>
        <v/>
      </c>
      <c r="L61" s="413" t="str">
        <f t="shared" si="2"/>
        <v/>
      </c>
      <c r="M61" s="413" t="str">
        <f t="shared" si="2"/>
        <v/>
      </c>
    </row>
    <row r="62" spans="1:13" ht="17.25">
      <c r="A62" s="351">
        <v>23</v>
      </c>
      <c r="B62" s="348" t="str">
        <f>+'Ekamut-caxs'!B62</f>
        <v>Վերապատրաստման գծով</v>
      </c>
      <c r="C62" s="147">
        <v>30</v>
      </c>
      <c r="D62" s="147">
        <v>60</v>
      </c>
      <c r="E62" s="147">
        <v>90</v>
      </c>
      <c r="F62" s="346">
        <f>+'Ekamut-caxs'!D62</f>
        <v>120</v>
      </c>
      <c r="G62" s="188"/>
      <c r="K62" s="413" t="str">
        <f t="shared" si="2"/>
        <v/>
      </c>
      <c r="L62" s="413" t="str">
        <f t="shared" si="2"/>
        <v/>
      </c>
      <c r="M62" s="413" t="str">
        <f t="shared" si="2"/>
        <v/>
      </c>
    </row>
    <row r="63" spans="1:13" ht="17.25">
      <c r="A63" s="351">
        <f t="shared" si="10"/>
        <v>24</v>
      </c>
      <c r="B63" s="191" t="str">
        <f>+'Ekamut-caxs'!B63</f>
        <v>Միջոցառման կազմակերպման գծով</v>
      </c>
      <c r="C63" s="147"/>
      <c r="D63" s="147">
        <v>100</v>
      </c>
      <c r="E63" s="147">
        <v>100</v>
      </c>
      <c r="F63" s="108">
        <f>+'Ekamut-caxs'!D63</f>
        <v>100</v>
      </c>
      <c r="G63" s="188"/>
      <c r="H63" s="446" t="s">
        <v>294</v>
      </c>
      <c r="I63" s="446"/>
      <c r="J63" s="446"/>
      <c r="K63" s="446"/>
      <c r="L63" s="446"/>
      <c r="M63" s="413" t="str">
        <f t="shared" si="2"/>
        <v/>
      </c>
    </row>
    <row r="64" spans="1:13" ht="17.25" hidden="1">
      <c r="A64" s="351">
        <f t="shared" si="10"/>
        <v>25</v>
      </c>
      <c r="B64" s="191" t="str">
        <f>+'Ekamut-caxs'!B64</f>
        <v>Արխիվացման ծառայության գծով</v>
      </c>
      <c r="C64" s="147">
        <v>0</v>
      </c>
      <c r="D64" s="147">
        <v>0</v>
      </c>
      <c r="E64" s="147">
        <v>0</v>
      </c>
      <c r="F64" s="108">
        <f>+'Ekamut-caxs'!D64</f>
        <v>0</v>
      </c>
      <c r="G64" s="188"/>
      <c r="K64" s="413" t="str">
        <f t="shared" si="2"/>
        <v/>
      </c>
      <c r="L64" s="413" t="str">
        <f t="shared" si="2"/>
        <v/>
      </c>
      <c r="M64" s="413" t="str">
        <f t="shared" si="2"/>
        <v/>
      </c>
    </row>
    <row r="65" spans="1:13" ht="17.25" hidden="1">
      <c r="A65" s="351">
        <f t="shared" si="10"/>
        <v>26</v>
      </c>
      <c r="B65" s="348" t="str">
        <f>+'Ekamut-caxs'!B65</f>
        <v>Դուրսգրվող գույքի վերագնահատման գծով</v>
      </c>
      <c r="C65" s="147">
        <v>0</v>
      </c>
      <c r="D65" s="147">
        <v>0</v>
      </c>
      <c r="E65" s="147">
        <v>0</v>
      </c>
      <c r="F65" s="346">
        <f>+'Ekamut-caxs'!D65</f>
        <v>0</v>
      </c>
      <c r="G65" s="188"/>
      <c r="K65" s="413" t="str">
        <f t="shared" si="2"/>
        <v/>
      </c>
      <c r="L65" s="413" t="str">
        <f t="shared" si="2"/>
        <v/>
      </c>
      <c r="M65" s="413" t="str">
        <f t="shared" si="2"/>
        <v/>
      </c>
    </row>
    <row r="66" spans="1:13" ht="17.25">
      <c r="A66" s="351">
        <v>25</v>
      </c>
      <c r="B66" s="348" t="str">
        <f>+'Ekamut-caxs'!B66</f>
        <v>Կրակմարիչների լիցքավորում</v>
      </c>
      <c r="C66" s="147">
        <v>11.25</v>
      </c>
      <c r="D66" s="147">
        <v>22.5</v>
      </c>
      <c r="E66" s="147">
        <v>33.75</v>
      </c>
      <c r="F66" s="346">
        <f>+'Ekamut-caxs'!D66</f>
        <v>45</v>
      </c>
      <c r="G66" s="188"/>
      <c r="K66" s="413" t="str">
        <f t="shared" si="2"/>
        <v/>
      </c>
      <c r="L66" s="413" t="str">
        <f t="shared" si="2"/>
        <v/>
      </c>
      <c r="M66" s="413" t="str">
        <f t="shared" si="2"/>
        <v/>
      </c>
    </row>
    <row r="67" spans="1:13" ht="17.25">
      <c r="A67" s="351">
        <f t="shared" si="10"/>
        <v>26</v>
      </c>
      <c r="B67" s="191" t="s">
        <v>35</v>
      </c>
      <c r="C67" s="346">
        <f>SUM(C68:C70)</f>
        <v>5</v>
      </c>
      <c r="D67" s="346">
        <f t="shared" ref="D67:E67" si="11">SUM(D68:D70)</f>
        <v>10</v>
      </c>
      <c r="E67" s="346">
        <f t="shared" si="11"/>
        <v>15</v>
      </c>
      <c r="F67" s="346">
        <f>SUM(F68:F70)</f>
        <v>20</v>
      </c>
      <c r="G67" s="188"/>
      <c r="K67" s="413" t="str">
        <f t="shared" si="2"/>
        <v/>
      </c>
      <c r="L67" s="413" t="str">
        <f t="shared" si="2"/>
        <v/>
      </c>
      <c r="M67" s="413" t="str">
        <f t="shared" si="2"/>
        <v/>
      </c>
    </row>
    <row r="68" spans="1:13" ht="15" hidden="1">
      <c r="A68" s="352">
        <f>+A67+0.1</f>
        <v>26.1</v>
      </c>
      <c r="B68" s="312" t="s">
        <v>36</v>
      </c>
      <c r="C68" s="313">
        <v>0</v>
      </c>
      <c r="D68" s="313">
        <v>0</v>
      </c>
      <c r="E68" s="313">
        <v>0</v>
      </c>
      <c r="F68" s="314">
        <v>0</v>
      </c>
      <c r="G68" s="315"/>
      <c r="K68" s="413" t="str">
        <f t="shared" si="2"/>
        <v/>
      </c>
      <c r="L68" s="413" t="str">
        <f t="shared" si="2"/>
        <v/>
      </c>
      <c r="M68" s="413" t="str">
        <f t="shared" si="2"/>
        <v/>
      </c>
    </row>
    <row r="69" spans="1:13" ht="15" hidden="1">
      <c r="A69" s="352">
        <f>+A68+0.1</f>
        <v>26.200000000000003</v>
      </c>
      <c r="B69" s="312" t="s">
        <v>47</v>
      </c>
      <c r="C69" s="313">
        <v>0</v>
      </c>
      <c r="D69" s="313">
        <v>0</v>
      </c>
      <c r="E69" s="313">
        <v>0</v>
      </c>
      <c r="F69" s="314">
        <v>0</v>
      </c>
      <c r="G69" s="315"/>
      <c r="K69" s="413" t="str">
        <f t="shared" si="2"/>
        <v/>
      </c>
      <c r="L69" s="413" t="str">
        <f t="shared" si="2"/>
        <v/>
      </c>
      <c r="M69" s="413" t="str">
        <f t="shared" si="2"/>
        <v/>
      </c>
    </row>
    <row r="70" spans="1:13" ht="15">
      <c r="A70" s="352">
        <v>26.1</v>
      </c>
      <c r="B70" s="312" t="s">
        <v>81</v>
      </c>
      <c r="C70" s="313">
        <v>5</v>
      </c>
      <c r="D70" s="313">
        <v>10</v>
      </c>
      <c r="E70" s="313">
        <v>15</v>
      </c>
      <c r="F70" s="350">
        <f>+'Ekamut-caxs'!D69</f>
        <v>20</v>
      </c>
      <c r="G70" s="315"/>
      <c r="K70" s="413" t="str">
        <f t="shared" si="2"/>
        <v/>
      </c>
      <c r="L70" s="413" t="str">
        <f t="shared" si="2"/>
        <v/>
      </c>
      <c r="M70" s="413" t="str">
        <f t="shared" si="2"/>
        <v/>
      </c>
    </row>
    <row r="71" spans="1:13" ht="17.25">
      <c r="A71" s="308">
        <f>+A67+1</f>
        <v>27</v>
      </c>
      <c r="B71" s="335" t="s">
        <v>37</v>
      </c>
      <c r="C71" s="354">
        <f>+F71</f>
        <v>3474.7710000000006</v>
      </c>
      <c r="D71" s="354">
        <f>+F71</f>
        <v>3474.7710000000006</v>
      </c>
      <c r="E71" s="354">
        <f>+F71</f>
        <v>3474.7710000000006</v>
      </c>
      <c r="F71" s="346">
        <f>+'Deb. ev kreditor'!D59-'Deb. ev kreditor'!D55</f>
        <v>3474.7710000000006</v>
      </c>
      <c r="G71" s="188"/>
      <c r="K71" s="413" t="str">
        <f t="shared" si="2"/>
        <v/>
      </c>
      <c r="L71" s="413" t="str">
        <f t="shared" si="2"/>
        <v/>
      </c>
      <c r="M71" s="413" t="str">
        <f t="shared" si="2"/>
        <v/>
      </c>
    </row>
    <row r="72" spans="1:13" ht="17.25">
      <c r="A72" s="308">
        <f>+A71+1</f>
        <v>28</v>
      </c>
      <c r="B72" s="335" t="str">
        <f>+'Ekamut-caxs'!B70</f>
        <v>Ծառերի էտման գծով</v>
      </c>
      <c r="C72" s="354"/>
      <c r="D72" s="354">
        <f>+F72</f>
        <v>60</v>
      </c>
      <c r="E72" s="354">
        <f>+F72</f>
        <v>60</v>
      </c>
      <c r="F72" s="346">
        <f>+'Ekamut-caxs'!D70</f>
        <v>60</v>
      </c>
      <c r="G72" s="188"/>
      <c r="K72" s="413"/>
      <c r="L72" s="413" t="str">
        <f t="shared" si="2"/>
        <v/>
      </c>
      <c r="M72" s="413" t="str">
        <f t="shared" si="2"/>
        <v/>
      </c>
    </row>
    <row r="73" spans="1:13" ht="17.25" hidden="1">
      <c r="A73" s="308">
        <f>+A72+1</f>
        <v>29</v>
      </c>
      <c r="B73" s="191" t="s">
        <v>82</v>
      </c>
      <c r="C73" s="147"/>
      <c r="D73" s="147"/>
      <c r="E73" s="147"/>
      <c r="F73" s="108">
        <v>0</v>
      </c>
      <c r="G73" s="188"/>
      <c r="K73" s="413" t="str">
        <f t="shared" si="2"/>
        <v/>
      </c>
      <c r="L73" s="413" t="str">
        <f t="shared" si="2"/>
        <v/>
      </c>
      <c r="M73" s="413" t="str">
        <f t="shared" si="2"/>
        <v/>
      </c>
    </row>
    <row r="74" spans="1:13" ht="17.25">
      <c r="A74" s="13" t="s">
        <v>54</v>
      </c>
      <c r="B74" s="332" t="s">
        <v>57</v>
      </c>
      <c r="C74" s="345">
        <f>C75+C82</f>
        <v>0</v>
      </c>
      <c r="D74" s="345">
        <f>D75+D82</f>
        <v>414</v>
      </c>
      <c r="E74" s="345">
        <f>E75+E82</f>
        <v>414</v>
      </c>
      <c r="F74" s="345">
        <f>F75+F82</f>
        <v>414</v>
      </c>
      <c r="G74" s="334"/>
      <c r="K74" s="413" t="str">
        <f t="shared" si="2"/>
        <v/>
      </c>
      <c r="L74" s="413" t="str">
        <f t="shared" si="2"/>
        <v/>
      </c>
      <c r="M74" s="413" t="str">
        <f t="shared" si="2"/>
        <v/>
      </c>
    </row>
    <row r="75" spans="1:13" ht="17.25">
      <c r="A75" s="306">
        <v>1</v>
      </c>
      <c r="B75" s="191" t="s">
        <v>86</v>
      </c>
      <c r="C75" s="353">
        <f>SUM(C76:C81)</f>
        <v>0</v>
      </c>
      <c r="D75" s="353">
        <f>SUM(D76:D81)</f>
        <v>414</v>
      </c>
      <c r="E75" s="353">
        <f>SUM(E76:E81)</f>
        <v>414</v>
      </c>
      <c r="F75" s="346">
        <f>SUM(F76:F81)</f>
        <v>414</v>
      </c>
      <c r="G75" s="188"/>
      <c r="K75" s="413" t="str">
        <f t="shared" si="2"/>
        <v/>
      </c>
      <c r="L75" s="413" t="str">
        <f t="shared" si="2"/>
        <v/>
      </c>
      <c r="M75" s="413" t="str">
        <f t="shared" si="2"/>
        <v/>
      </c>
    </row>
    <row r="76" spans="1:13" ht="15" hidden="1">
      <c r="A76" s="352">
        <f t="shared" ref="A76:A81" si="12">+A75+0.1</f>
        <v>1.1000000000000001</v>
      </c>
      <c r="B76" s="312" t="s">
        <v>83</v>
      </c>
      <c r="C76" s="313">
        <v>0</v>
      </c>
      <c r="D76" s="313">
        <v>0</v>
      </c>
      <c r="E76" s="313">
        <v>0</v>
      </c>
      <c r="F76" s="314"/>
      <c r="G76" s="315"/>
      <c r="K76" s="413" t="str">
        <f t="shared" si="2"/>
        <v/>
      </c>
      <c r="L76" s="413" t="str">
        <f t="shared" si="2"/>
        <v/>
      </c>
      <c r="M76" s="413" t="str">
        <f t="shared" si="2"/>
        <v/>
      </c>
    </row>
    <row r="77" spans="1:13" ht="15" hidden="1">
      <c r="A77" s="311">
        <v>1.1000000000000001</v>
      </c>
      <c r="B77" s="312" t="s">
        <v>84</v>
      </c>
      <c r="C77" s="313"/>
      <c r="D77" s="313"/>
      <c r="E77" s="313"/>
      <c r="F77" s="314"/>
      <c r="G77" s="315"/>
      <c r="H77" t="s">
        <v>292</v>
      </c>
      <c r="K77" s="413" t="str">
        <f t="shared" si="2"/>
        <v/>
      </c>
      <c r="L77" s="413" t="str">
        <f t="shared" si="2"/>
        <v/>
      </c>
      <c r="M77" s="413" t="str">
        <f t="shared" si="2"/>
        <v/>
      </c>
    </row>
    <row r="78" spans="1:13" ht="15" hidden="1">
      <c r="A78" s="352">
        <f t="shared" si="12"/>
        <v>1.2000000000000002</v>
      </c>
      <c r="B78" s="312" t="s">
        <v>85</v>
      </c>
      <c r="C78" s="313">
        <v>0</v>
      </c>
      <c r="D78" s="313">
        <v>0</v>
      </c>
      <c r="E78" s="313">
        <v>0</v>
      </c>
      <c r="F78" s="314">
        <v>0</v>
      </c>
      <c r="G78" s="315"/>
      <c r="K78" s="413" t="str">
        <f t="shared" si="2"/>
        <v/>
      </c>
      <c r="L78" s="413" t="str">
        <f t="shared" si="2"/>
        <v/>
      </c>
      <c r="M78" s="413" t="str">
        <f t="shared" si="2"/>
        <v/>
      </c>
    </row>
    <row r="79" spans="1:13" ht="15">
      <c r="A79" s="311">
        <v>1.1000000000000001</v>
      </c>
      <c r="B79" s="312" t="s">
        <v>62</v>
      </c>
      <c r="C79" s="313"/>
      <c r="D79" s="313">
        <v>414</v>
      </c>
      <c r="E79" s="313">
        <f>+F79</f>
        <v>414</v>
      </c>
      <c r="F79" s="314">
        <v>414</v>
      </c>
      <c r="G79" s="315"/>
      <c r="H79" t="s">
        <v>293</v>
      </c>
      <c r="K79" s="413" t="str">
        <f t="shared" ref="K79:M88" si="13">IF((D79-C79)&lt;0, ("սխալ"),"")</f>
        <v/>
      </c>
      <c r="L79" s="413" t="str">
        <f t="shared" si="13"/>
        <v/>
      </c>
      <c r="M79" s="413" t="str">
        <f t="shared" si="13"/>
        <v/>
      </c>
    </row>
    <row r="80" spans="1:13" ht="15" hidden="1">
      <c r="A80" s="311">
        <f t="shared" si="12"/>
        <v>1.2000000000000002</v>
      </c>
      <c r="B80" s="312" t="s">
        <v>63</v>
      </c>
      <c r="C80" s="313">
        <v>0</v>
      </c>
      <c r="D80" s="313">
        <v>0</v>
      </c>
      <c r="E80" s="313">
        <v>0</v>
      </c>
      <c r="F80" s="314">
        <v>0</v>
      </c>
      <c r="G80" s="315"/>
      <c r="K80" s="413" t="str">
        <f t="shared" si="13"/>
        <v/>
      </c>
      <c r="L80" s="413" t="str">
        <f t="shared" si="13"/>
        <v/>
      </c>
      <c r="M80" s="413" t="str">
        <f t="shared" si="13"/>
        <v/>
      </c>
    </row>
    <row r="81" spans="1:13" ht="17.25" hidden="1">
      <c r="A81" s="351">
        <f t="shared" si="12"/>
        <v>1.3000000000000003</v>
      </c>
      <c r="B81" s="144"/>
      <c r="C81" s="147">
        <v>0</v>
      </c>
      <c r="D81" s="147">
        <v>0</v>
      </c>
      <c r="E81" s="147">
        <v>0</v>
      </c>
      <c r="F81" s="108">
        <v>0</v>
      </c>
      <c r="G81" s="188"/>
      <c r="K81" s="413" t="str">
        <f t="shared" si="13"/>
        <v/>
      </c>
      <c r="L81" s="413" t="str">
        <f t="shared" si="13"/>
        <v/>
      </c>
      <c r="M81" s="413" t="str">
        <f t="shared" si="13"/>
        <v/>
      </c>
    </row>
    <row r="82" spans="1:13" ht="34.5" hidden="1">
      <c r="A82" s="306">
        <v>2</v>
      </c>
      <c r="B82" s="191" t="s">
        <v>87</v>
      </c>
      <c r="C82" s="353">
        <f t="shared" ref="C82:E82" si="14">SUM(C83:C85)</f>
        <v>0</v>
      </c>
      <c r="D82" s="353">
        <f t="shared" si="14"/>
        <v>0</v>
      </c>
      <c r="E82" s="353">
        <f t="shared" si="14"/>
        <v>0</v>
      </c>
      <c r="F82" s="346">
        <f>SUM(F83:F85)</f>
        <v>0</v>
      </c>
      <c r="G82" s="188"/>
      <c r="K82" s="413" t="str">
        <f t="shared" si="13"/>
        <v/>
      </c>
      <c r="L82" s="413" t="str">
        <f t="shared" si="13"/>
        <v/>
      </c>
      <c r="M82" s="413" t="str">
        <f t="shared" si="13"/>
        <v/>
      </c>
    </row>
    <row r="83" spans="1:13" ht="15" hidden="1">
      <c r="A83" s="352">
        <f>+A82+0.1</f>
        <v>2.1</v>
      </c>
      <c r="B83" s="312" t="s">
        <v>59</v>
      </c>
      <c r="C83" s="313"/>
      <c r="D83" s="313"/>
      <c r="E83" s="313"/>
      <c r="F83" s="314"/>
      <c r="G83" s="315"/>
      <c r="K83" s="413" t="str">
        <f t="shared" si="13"/>
        <v/>
      </c>
      <c r="L83" s="413" t="str">
        <f t="shared" si="13"/>
        <v/>
      </c>
      <c r="M83" s="413" t="str">
        <f t="shared" si="13"/>
        <v/>
      </c>
    </row>
    <row r="84" spans="1:13" ht="15" hidden="1">
      <c r="A84" s="352">
        <f>+A83+0.1</f>
        <v>2.2000000000000002</v>
      </c>
      <c r="B84" s="312" t="s">
        <v>58</v>
      </c>
      <c r="C84" s="313"/>
      <c r="D84" s="313"/>
      <c r="E84" s="313"/>
      <c r="F84" s="314"/>
      <c r="G84" s="315"/>
      <c r="K84" s="413" t="str">
        <f t="shared" si="13"/>
        <v/>
      </c>
      <c r="L84" s="413" t="str">
        <f t="shared" si="13"/>
        <v/>
      </c>
      <c r="M84" s="413" t="str">
        <f t="shared" si="13"/>
        <v/>
      </c>
    </row>
    <row r="85" spans="1:13" ht="15" hidden="1">
      <c r="A85" s="352">
        <f>+A84+0.1</f>
        <v>2.3000000000000003</v>
      </c>
      <c r="B85" s="312" t="s">
        <v>48</v>
      </c>
      <c r="C85" s="313"/>
      <c r="D85" s="313"/>
      <c r="E85" s="313"/>
      <c r="F85" s="314"/>
      <c r="G85" s="315"/>
      <c r="K85" s="413" t="str">
        <f t="shared" si="13"/>
        <v/>
      </c>
      <c r="L85" s="413" t="str">
        <f t="shared" si="13"/>
        <v/>
      </c>
      <c r="M85" s="413" t="str">
        <f t="shared" si="13"/>
        <v/>
      </c>
    </row>
    <row r="86" spans="1:13" ht="34.5">
      <c r="A86" s="13" t="s">
        <v>55</v>
      </c>
      <c r="B86" s="332" t="s">
        <v>141</v>
      </c>
      <c r="C86" s="345">
        <f t="shared" ref="C86:E86" si="15">SUM(C87:C88)</f>
        <v>372.47500000000002</v>
      </c>
      <c r="D86" s="345">
        <f t="shared" si="15"/>
        <v>744.95</v>
      </c>
      <c r="E86" s="345">
        <f t="shared" si="15"/>
        <v>1030.5141666666668</v>
      </c>
      <c r="F86" s="345">
        <f>SUM(F87:F88)</f>
        <v>1489.9</v>
      </c>
      <c r="G86" s="334"/>
      <c r="K86" s="413" t="str">
        <f t="shared" si="13"/>
        <v/>
      </c>
      <c r="L86" s="413" t="str">
        <f t="shared" si="13"/>
        <v/>
      </c>
      <c r="M86" s="413" t="str">
        <f t="shared" si="13"/>
        <v/>
      </c>
    </row>
    <row r="87" spans="1:13" ht="17.25">
      <c r="A87" s="308">
        <v>1</v>
      </c>
      <c r="B87" s="144" t="s">
        <v>15</v>
      </c>
      <c r="C87" s="353">
        <f>+F87/12*3</f>
        <v>372.47500000000002</v>
      </c>
      <c r="D87" s="147">
        <f>+F87/2</f>
        <v>744.95</v>
      </c>
      <c r="E87" s="353">
        <f>+F87/12*8.3</f>
        <v>1030.5141666666668</v>
      </c>
      <c r="F87" s="108">
        <v>1489.9</v>
      </c>
      <c r="G87" s="188"/>
      <c r="K87" s="413" t="str">
        <f t="shared" si="13"/>
        <v/>
      </c>
      <c r="L87" s="413" t="str">
        <f t="shared" si="13"/>
        <v/>
      </c>
      <c r="M87" s="413" t="str">
        <f t="shared" si="13"/>
        <v/>
      </c>
    </row>
    <row r="88" spans="1:13" ht="17.25" hidden="1">
      <c r="A88" s="308">
        <v>2</v>
      </c>
      <c r="B88" s="144"/>
      <c r="C88" s="147"/>
      <c r="D88" s="147"/>
      <c r="E88" s="147"/>
      <c r="F88" s="108"/>
      <c r="G88" s="188"/>
      <c r="K88" s="413" t="str">
        <f t="shared" si="13"/>
        <v/>
      </c>
      <c r="L88" s="413" t="str">
        <f t="shared" si="13"/>
        <v/>
      </c>
      <c r="M88" s="413" t="str">
        <f t="shared" si="13"/>
        <v/>
      </c>
    </row>
    <row r="89" spans="1:13" ht="34.5">
      <c r="A89" s="331" t="s">
        <v>38</v>
      </c>
      <c r="B89" s="332" t="s">
        <v>39</v>
      </c>
      <c r="C89" s="345">
        <f>C12+C13-C30</f>
        <v>35.253666666652862</v>
      </c>
      <c r="D89" s="345">
        <f>D12+D13-D30</f>
        <v>249.50700623467856</v>
      </c>
      <c r="E89" s="345">
        <f>E12+E13-E30</f>
        <v>267.82142696228402</v>
      </c>
      <c r="F89" s="345">
        <f>+F12+F13-F30</f>
        <v>3151.8649999999907</v>
      </c>
      <c r="G89" s="334"/>
      <c r="K89" s="413"/>
      <c r="L89" s="413"/>
      <c r="M89" s="413"/>
    </row>
    <row r="90" spans="1:13" ht="17.25">
      <c r="A90" s="166"/>
      <c r="B90" s="336"/>
      <c r="C90" s="337"/>
      <c r="D90" s="337"/>
      <c r="E90" s="337"/>
      <c r="F90" s="420"/>
      <c r="G90" s="25"/>
      <c r="K90" s="146"/>
      <c r="L90" s="146"/>
      <c r="M90" s="146"/>
    </row>
    <row r="91" spans="1:13" ht="17.25" hidden="1">
      <c r="A91" s="5"/>
      <c r="B91" s="338" t="s">
        <v>2</v>
      </c>
      <c r="C91" s="339"/>
      <c r="D91" s="339"/>
      <c r="E91" s="186"/>
      <c r="F91" s="186" t="s">
        <v>291</v>
      </c>
      <c r="G91" s="186"/>
      <c r="K91" s="146"/>
      <c r="L91" s="146"/>
      <c r="M91" s="146"/>
    </row>
    <row r="92" spans="1:13" ht="17.25" hidden="1">
      <c r="A92" s="5"/>
      <c r="B92" s="17" t="s">
        <v>4</v>
      </c>
      <c r="C92" s="14"/>
      <c r="D92" s="14"/>
      <c r="E92" s="183" t="s">
        <v>91</v>
      </c>
      <c r="F92" s="183"/>
      <c r="G92" s="340"/>
      <c r="K92" s="146"/>
      <c r="L92" s="146" t="str">
        <f t="shared" ref="L92:M92" si="16">IF((I92-H92)&lt;0, (0),"")</f>
        <v/>
      </c>
      <c r="M92" s="146" t="str">
        <f t="shared" si="16"/>
        <v/>
      </c>
    </row>
    <row r="93" spans="1:13" ht="17.25" hidden="1">
      <c r="A93" s="2"/>
      <c r="B93" s="342" t="s">
        <v>6</v>
      </c>
      <c r="C93" s="30"/>
      <c r="D93" s="30"/>
      <c r="E93" s="186"/>
      <c r="F93" s="186" t="s">
        <v>289</v>
      </c>
      <c r="G93" s="186"/>
      <c r="K93" s="146"/>
      <c r="L93" s="146"/>
      <c r="M93" s="146"/>
    </row>
    <row r="94" spans="1:13" hidden="1">
      <c r="A94" s="2"/>
      <c r="B94" s="326"/>
      <c r="C94" s="27"/>
      <c r="D94" s="27"/>
      <c r="E94" s="183" t="s">
        <v>91</v>
      </c>
      <c r="F94" s="183"/>
      <c r="G94" s="340"/>
      <c r="K94" s="146"/>
      <c r="L94" s="146"/>
      <c r="M94" s="146"/>
    </row>
    <row r="95" spans="1:13" hidden="1">
      <c r="A95" s="2"/>
      <c r="B95" s="326"/>
      <c r="C95" s="27" t="s">
        <v>178</v>
      </c>
      <c r="D95" s="27"/>
      <c r="E95" s="27"/>
      <c r="K95" s="146"/>
      <c r="L95" s="146"/>
      <c r="M95" s="146"/>
    </row>
    <row r="96" spans="1:13" ht="102.75" customHeight="1">
      <c r="A96" s="203"/>
      <c r="B96" s="343" t="s">
        <v>208</v>
      </c>
      <c r="C96" s="443"/>
      <c r="D96" s="443"/>
      <c r="E96" s="443"/>
      <c r="F96" s="203"/>
      <c r="G96" s="204" t="s">
        <v>221</v>
      </c>
      <c r="K96" s="203"/>
      <c r="L96" s="203"/>
      <c r="M96" s="203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mergeCells count="9">
    <mergeCell ref="H63:L63"/>
    <mergeCell ref="A8:G8"/>
    <mergeCell ref="C96:E96"/>
    <mergeCell ref="E2:G2"/>
    <mergeCell ref="E3:G3"/>
    <mergeCell ref="E4:G4"/>
    <mergeCell ref="E5:G5"/>
    <mergeCell ref="A6:G6"/>
    <mergeCell ref="A7:G7"/>
  </mergeCells>
  <pageMargins left="0.32" right="0.27" top="0.2" bottom="0.2" header="0.2" footer="0.2"/>
  <pageSetup scale="7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0"/>
  <sheetViews>
    <sheetView view="pageBreakPreview" topLeftCell="A37" zoomScaleSheetLayoutView="100" workbookViewId="0">
      <selection activeCell="E60" sqref="E60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8.140625" style="6" customWidth="1"/>
    <col min="5" max="5" width="18.57031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52</v>
      </c>
      <c r="B1" s="447"/>
      <c r="C1" s="447"/>
      <c r="D1" s="447"/>
      <c r="E1" s="447"/>
      <c r="F1" s="447"/>
    </row>
    <row r="2" spans="1:9" s="7" customFormat="1" ht="20.25">
      <c r="A2" s="430" t="str">
        <f>+'Ekamut-caxs'!A7</f>
        <v xml:space="preserve">«Երևանի հ․36 մսուր-մանկապարտեզ» ՀՈԱԿ-ի </v>
      </c>
      <c r="B2" s="430"/>
      <c r="C2" s="430"/>
      <c r="D2" s="430"/>
      <c r="E2" s="430"/>
      <c r="F2" s="430"/>
      <c r="G2" s="4"/>
      <c r="H2" s="4"/>
    </row>
    <row r="3" spans="1:9" ht="41.25" customHeight="1">
      <c r="A3" s="450" t="s">
        <v>272</v>
      </c>
      <c r="B3" s="450"/>
      <c r="C3" s="450"/>
      <c r="D3" s="450"/>
      <c r="E3" s="450"/>
      <c r="F3" s="450"/>
      <c r="G3" s="8"/>
      <c r="H3" s="8"/>
      <c r="I3" s="8"/>
    </row>
    <row r="4" spans="1:9">
      <c r="F4" s="370" t="s">
        <v>0</v>
      </c>
    </row>
    <row r="5" spans="1:9" ht="80.25" customHeight="1">
      <c r="A5" s="371" t="s">
        <v>3</v>
      </c>
      <c r="B5" s="372" t="s">
        <v>31</v>
      </c>
      <c r="C5" s="104" t="s">
        <v>199</v>
      </c>
      <c r="D5" s="104" t="s">
        <v>200</v>
      </c>
      <c r="E5" s="372" t="s">
        <v>49</v>
      </c>
      <c r="F5" s="363" t="s">
        <v>201</v>
      </c>
      <c r="H5" s="165" t="s">
        <v>212</v>
      </c>
    </row>
    <row r="6" spans="1:9" s="7" customFormat="1" ht="17.25">
      <c r="A6" s="152" t="s">
        <v>7</v>
      </c>
      <c r="B6" s="373" t="s">
        <v>135</v>
      </c>
      <c r="C6" s="142">
        <f>SUM(C7:C8,C11,C14:C19,C22:C23)</f>
        <v>118547.2</v>
      </c>
      <c r="D6" s="142">
        <f>SUM(D7:D8,D11,D14:D19,D22:D23)</f>
        <v>128751.3</v>
      </c>
      <c r="E6" s="142">
        <f t="shared" ref="E6:E64" si="0">D6-C6</f>
        <v>10204.100000000006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110522.4</v>
      </c>
      <c r="D7" s="109">
        <f>+'Ekamut-caxs'!D11</f>
        <v>111727.3</v>
      </c>
      <c r="E7" s="109">
        <f t="shared" si="0"/>
        <v>1204.9000000000087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24</v>
      </c>
      <c r="D8" s="109">
        <f>SUM(D9:D10)</f>
        <v>120</v>
      </c>
      <c r="E8" s="109">
        <f t="shared" si="0"/>
        <v>96</v>
      </c>
      <c r="F8" s="109"/>
    </row>
    <row r="9" spans="1:9" s="388" customFormat="1" ht="17.25">
      <c r="A9" s="385">
        <f>+A8+0.1</f>
        <v>2.1</v>
      </c>
      <c r="B9" s="386" t="str">
        <f>+'Ekamut-caxs'!B13</f>
        <v>վերապատրաստման գծով</v>
      </c>
      <c r="C9" s="382">
        <v>24</v>
      </c>
      <c r="D9" s="382">
        <f>+'Ekamut-caxs'!D13</f>
        <v>120</v>
      </c>
      <c r="E9" s="387">
        <f t="shared" si="0"/>
        <v>96</v>
      </c>
      <c r="F9" s="382"/>
    </row>
    <row r="10" spans="1:9" s="388" customFormat="1" ht="17.25">
      <c r="A10" s="385">
        <f>+A9+0.1</f>
        <v>2.2000000000000002</v>
      </c>
      <c r="B10" s="386" t="str">
        <f>+'Ekamut-caxs'!B14</f>
        <v>կամավոր ատեստավորման գծով</v>
      </c>
      <c r="C10" s="382">
        <v>0</v>
      </c>
      <c r="D10" s="382">
        <f>+'Ekamut-caxs'!D14</f>
        <v>0</v>
      </c>
      <c r="E10" s="387">
        <f t="shared" si="0"/>
        <v>0</v>
      </c>
      <c r="F10" s="382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4282.7999999999993</v>
      </c>
      <c r="E11" s="109">
        <f t="shared" si="0"/>
        <v>4282.7999999999993</v>
      </c>
      <c r="F11" s="109"/>
    </row>
    <row r="12" spans="1:9" s="388" customFormat="1" ht="27">
      <c r="A12" s="385">
        <f>+A9+1</f>
        <v>3.1</v>
      </c>
      <c r="B12" s="386" t="str">
        <f>+'Ekamut-caxs'!B16</f>
        <v>կրթության առանձնահատուկ պայմանների կարիք ունեցող երեխաների գծով</v>
      </c>
      <c r="C12" s="382">
        <v>0</v>
      </c>
      <c r="D12" s="382">
        <f>+'Ekamut-caxs'!D16</f>
        <v>1396.6</v>
      </c>
      <c r="E12" s="387">
        <f t="shared" si="0"/>
        <v>1396.6</v>
      </c>
      <c r="F12" s="382"/>
    </row>
    <row r="13" spans="1:9" s="388" customFormat="1" ht="17.25">
      <c r="A13" s="385">
        <f>+A10+1</f>
        <v>3.2</v>
      </c>
      <c r="B13" s="386" t="str">
        <f>+'Ekamut-caxs'!B17</f>
        <v>զինծառայողների երեխաների գծով</v>
      </c>
      <c r="C13" s="382">
        <v>0</v>
      </c>
      <c r="D13" s="382">
        <f>+'Ekamut-caxs'!D17</f>
        <v>2886.2</v>
      </c>
      <c r="E13" s="387">
        <f t="shared" si="0"/>
        <v>2886.2</v>
      </c>
      <c r="F13" s="382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4060</v>
      </c>
      <c r="D14" s="109">
        <f>+'Ekamut-caxs'!D19</f>
        <v>4800</v>
      </c>
      <c r="E14" s="109">
        <f t="shared" si="0"/>
        <v>740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>
        <v>0</v>
      </c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>
        <v>0</v>
      </c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>
        <v>0</v>
      </c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>
        <v>3920.6</v>
      </c>
      <c r="D18" s="109">
        <f>+'Ekamut-caxs'!D23</f>
        <v>0</v>
      </c>
      <c r="E18" s="109">
        <f t="shared" si="0"/>
        <v>-3920.6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0</v>
      </c>
      <c r="D19" s="110">
        <f>SUM(D20:D21)</f>
        <v>7757.5</v>
      </c>
      <c r="E19" s="109">
        <f t="shared" si="0"/>
        <v>7757.5</v>
      </c>
      <c r="F19" s="105"/>
    </row>
    <row r="20" spans="1:7" s="388" customFormat="1" ht="17.25">
      <c r="A20" s="385">
        <f>+A19+0.1</f>
        <v>9.1</v>
      </c>
      <c r="B20" s="386" t="str">
        <f>+'Ekamut-caxs'!B25</f>
        <v xml:space="preserve">ոչ ընթացիկ </v>
      </c>
      <c r="C20" s="382">
        <v>0</v>
      </c>
      <c r="D20" s="382">
        <f>+'Ekamut-caxs'!D25</f>
        <v>7757.5</v>
      </c>
      <c r="E20" s="387">
        <f t="shared" si="0"/>
        <v>7757.5</v>
      </c>
      <c r="F20" s="382"/>
    </row>
    <row r="21" spans="1:7" s="388" customFormat="1" ht="17.25">
      <c r="A21" s="385">
        <f>+A20+0.1</f>
        <v>9.1999999999999993</v>
      </c>
      <c r="B21" s="386" t="str">
        <f>+'Ekamut-caxs'!B26</f>
        <v xml:space="preserve">ընթացիկ </v>
      </c>
      <c r="C21" s="382">
        <v>0</v>
      </c>
      <c r="D21" s="382">
        <f>+'Ekamut-caxs'!D26</f>
        <v>0</v>
      </c>
      <c r="E21" s="387">
        <f t="shared" si="0"/>
        <v>0</v>
      </c>
      <c r="F21" s="382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20.2</v>
      </c>
      <c r="D22" s="109">
        <f>+'Ekamut-caxs'!D27</f>
        <v>46</v>
      </c>
      <c r="E22" s="109">
        <f t="shared" si="0"/>
        <v>25.8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0</v>
      </c>
      <c r="D23" s="109">
        <f>+'Ekamut-caxs'!D18</f>
        <v>17.7</v>
      </c>
      <c r="E23" s="109">
        <f>D23-C23</f>
        <v>17.7</v>
      </c>
      <c r="F23" s="109"/>
      <c r="G23" s="32" t="s">
        <v>279</v>
      </c>
    </row>
    <row r="24" spans="1:7" s="7" customFormat="1" ht="17.25">
      <c r="A24" s="152" t="s">
        <v>11</v>
      </c>
      <c r="B24" s="373" t="s">
        <v>136</v>
      </c>
      <c r="C24" s="374">
        <f>SUM(C25,C28:C34,C38:C60,C62:C63)</f>
        <v>118547.19780000002</v>
      </c>
      <c r="D24" s="374">
        <f>SUM(D25,D28:D34,D38:D60,D62:D63)</f>
        <v>128691.32</v>
      </c>
      <c r="E24" s="142">
        <f t="shared" si="0"/>
        <v>10144.122199999983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84264.7</v>
      </c>
      <c r="D25" s="110">
        <f>+'Ekamut-caxs'!D32</f>
        <v>86430.2</v>
      </c>
      <c r="E25" s="109">
        <f t="shared" si="0"/>
        <v>2165.5</v>
      </c>
      <c r="F25" s="105"/>
      <c r="G25" s="422">
        <f>+C25+27921</f>
        <v>112185.7</v>
      </c>
    </row>
    <row r="26" spans="1:7" s="388" customFormat="1" ht="17.25">
      <c r="A26" s="385">
        <v>1.1000000000000001</v>
      </c>
      <c r="B26" s="386" t="str">
        <f>+'Ekamut-caxs'!B33</f>
        <v>վճարովի ծառայության գծով</v>
      </c>
      <c r="C26" s="382">
        <v>4200</v>
      </c>
      <c r="D26" s="382">
        <f>+'Ekamut-caxs'!D33</f>
        <v>4200</v>
      </c>
      <c r="E26" s="387">
        <f>D26-C26</f>
        <v>0</v>
      </c>
      <c r="F26" s="382"/>
    </row>
    <row r="27" spans="1:7" s="388" customFormat="1" ht="17.25">
      <c r="A27" s="385">
        <v>1.2</v>
      </c>
      <c r="B27" s="386" t="s">
        <v>256</v>
      </c>
      <c r="C27" s="382">
        <v>0</v>
      </c>
      <c r="D27" s="382">
        <f>+'Ekamut-caxs'!D34</f>
        <v>0</v>
      </c>
      <c r="E27" s="387">
        <f>D27-C27</f>
        <v>0</v>
      </c>
      <c r="F27" s="382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23569.097000000002</v>
      </c>
      <c r="D28" s="110">
        <f>+'Ekamut-caxs'!D35</f>
        <v>24250.420000000002</v>
      </c>
      <c r="E28" s="109">
        <f t="shared" si="0"/>
        <v>681.32300000000032</v>
      </c>
      <c r="F28" s="202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789.99800000000005</v>
      </c>
      <c r="D29" s="110">
        <f>+'Ekamut-caxs'!D36</f>
        <v>1751.4</v>
      </c>
      <c r="E29" s="109">
        <f t="shared" si="0"/>
        <v>961.40200000000004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2449.7130000000002</v>
      </c>
      <c r="D30" s="110">
        <f>+'Ekamut-caxs'!D37</f>
        <v>2478.9</v>
      </c>
      <c r="E30" s="109">
        <f t="shared" si="0"/>
        <v>29.186999999999898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500.69779999999997</v>
      </c>
      <c r="D31" s="110">
        <f>+'Ekamut-caxs'!D38</f>
        <v>654.1</v>
      </c>
      <c r="E31" s="109">
        <f t="shared" si="0"/>
        <v>153.40220000000005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72.004000000000005</v>
      </c>
      <c r="D32" s="110">
        <f>+'Ekamut-caxs'!D39</f>
        <v>84.5</v>
      </c>
      <c r="E32" s="109">
        <f t="shared" si="0"/>
        <v>12.495999999999995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40</v>
      </c>
      <c r="D33" s="110">
        <f>+'Ekamut-caxs'!D40</f>
        <v>60</v>
      </c>
      <c r="E33" s="109">
        <f t="shared" si="0"/>
        <v>20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72.266999999999996</v>
      </c>
      <c r="D34" s="110">
        <f>SUM(D35:D37)</f>
        <v>177.6</v>
      </c>
      <c r="E34" s="109">
        <f t="shared" si="0"/>
        <v>105.333</v>
      </c>
      <c r="F34" s="105"/>
    </row>
    <row r="35" spans="1:7" s="388" customFormat="1" ht="17.25">
      <c r="A35" s="385">
        <v>8.1</v>
      </c>
      <c r="B35" s="386" t="str">
        <f>+'Ekamut-caxs'!B42</f>
        <v>բաժանորդային վճար</v>
      </c>
      <c r="C35" s="382">
        <v>28.8</v>
      </c>
      <c r="D35" s="382">
        <f>+'Ekamut-caxs'!D42</f>
        <v>57.6</v>
      </c>
      <c r="E35" s="387">
        <f t="shared" si="0"/>
        <v>28.8</v>
      </c>
      <c r="F35" s="382"/>
    </row>
    <row r="36" spans="1:7" s="388" customFormat="1" ht="17.25">
      <c r="A36" s="385">
        <v>8.1999999999999993</v>
      </c>
      <c r="B36" s="386" t="str">
        <f>+'Ekamut-caxs'!B43</f>
        <v>րոպեավճար</v>
      </c>
      <c r="C36" s="382">
        <v>1.4670000000000001</v>
      </c>
      <c r="D36" s="382">
        <f>+'Ekamut-caxs'!D43</f>
        <v>36</v>
      </c>
      <c r="E36" s="387">
        <f t="shared" si="0"/>
        <v>34.533000000000001</v>
      </c>
      <c r="F36" s="382"/>
    </row>
    <row r="37" spans="1:7" s="388" customFormat="1" ht="17.25">
      <c r="A37" s="385">
        <v>8.3000000000000007</v>
      </c>
      <c r="B37" s="386" t="str">
        <f>+'Ekamut-caxs'!B44</f>
        <v>ինտերնետ կապ</v>
      </c>
      <c r="C37" s="382">
        <v>42</v>
      </c>
      <c r="D37" s="382">
        <f>+'Ekamut-caxs'!D44</f>
        <v>84</v>
      </c>
      <c r="E37" s="387">
        <f t="shared" si="0"/>
        <v>42</v>
      </c>
      <c r="F37" s="382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0</v>
      </c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647.04999999999995</v>
      </c>
      <c r="D39" s="110">
        <f>+'Ekamut-caxs'!D46</f>
        <v>1323</v>
      </c>
      <c r="E39" s="109">
        <f t="shared" si="0"/>
        <v>675.95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13.4</v>
      </c>
      <c r="D40" s="110">
        <f>+'Ekamut-caxs'!D47</f>
        <v>251.1</v>
      </c>
      <c r="E40" s="109">
        <f t="shared" si="0"/>
        <v>237.7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220.5</v>
      </c>
      <c r="D41" s="110">
        <f>+'Ekamut-caxs'!D48</f>
        <v>1460</v>
      </c>
      <c r="E41" s="109">
        <f t="shared" si="0"/>
        <v>1239.5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319.45</v>
      </c>
      <c r="D42" s="110">
        <f>+'Ekamut-caxs'!D49</f>
        <v>348</v>
      </c>
      <c r="E42" s="109">
        <f t="shared" si="0"/>
        <v>28.550000000000011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0</v>
      </c>
      <c r="D43" s="110">
        <f>+'Ekamut-caxs'!D50</f>
        <v>50</v>
      </c>
      <c r="E43" s="109">
        <f>D43-C43</f>
        <v>50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167.5</v>
      </c>
      <c r="D44" s="110">
        <f>+'Ekamut-caxs'!D51</f>
        <v>300</v>
      </c>
      <c r="E44" s="109">
        <f t="shared" si="0"/>
        <v>132.5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180.86</v>
      </c>
      <c r="D45" s="110">
        <f>+'Ekamut-caxs'!D52</f>
        <v>400</v>
      </c>
      <c r="E45" s="109">
        <f t="shared" si="0"/>
        <v>219.14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177.45599999999999</v>
      </c>
      <c r="D46" s="110">
        <f>+'Ekamut-caxs'!D53</f>
        <v>171.6</v>
      </c>
      <c r="E46" s="109">
        <f>D46-C46</f>
        <v>-5.8559999999999945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>
        <v>0</v>
      </c>
      <c r="D47" s="110">
        <f>+'Ekamut-caxs'!D54</f>
        <v>120</v>
      </c>
      <c r="E47" s="109">
        <f>D47-C47</f>
        <v>120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>
        <v>0</v>
      </c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0</v>
      </c>
      <c r="D50" s="110">
        <f>+'Ekamut-caxs'!D57</f>
        <v>60</v>
      </c>
      <c r="E50" s="109">
        <f t="shared" si="0"/>
        <v>60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Բեռնափոխադրման գծով</v>
      </c>
      <c r="C53" s="109">
        <v>0</v>
      </c>
      <c r="D53" s="110">
        <f>+'Ekamut-caxs'!D60</f>
        <v>25</v>
      </c>
      <c r="E53" s="109">
        <f t="shared" si="4"/>
        <v>25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Հայտարարության գծով</v>
      </c>
      <c r="C54" s="109">
        <v>36.82</v>
      </c>
      <c r="D54" s="110">
        <f>+'Ekamut-caxs'!D61</f>
        <v>0</v>
      </c>
      <c r="E54" s="109">
        <f t="shared" si="4"/>
        <v>-36.82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0</v>
      </c>
      <c r="D55" s="110">
        <f>+'Ekamut-caxs'!D62</f>
        <v>120</v>
      </c>
      <c r="E55" s="109">
        <f t="shared" si="4"/>
        <v>120</v>
      </c>
      <c r="F55" s="109"/>
    </row>
    <row r="56" spans="1:7" s="19" customFormat="1" ht="17.25">
      <c r="A56" s="21">
        <f t="shared" si="3"/>
        <v>27</v>
      </c>
      <c r="B56" s="144" t="s">
        <v>260</v>
      </c>
      <c r="C56" s="109">
        <v>0</v>
      </c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285</v>
      </c>
      <c r="C57" s="109">
        <v>50</v>
      </c>
      <c r="D57" s="110">
        <f>+'Ekamut-caxs'!D64</f>
        <v>0</v>
      </c>
      <c r="E57" s="109">
        <f t="shared" si="4"/>
        <v>-50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>
        <v>150</v>
      </c>
      <c r="D58" s="110">
        <f>+'Ekamut-caxs'!D65</f>
        <v>0</v>
      </c>
      <c r="E58" s="109">
        <f>D58-C58</f>
        <v>-150</v>
      </c>
      <c r="F58" s="365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>
        <v>0</v>
      </c>
      <c r="D59" s="110">
        <f>+'Ekamut-caxs'!D66</f>
        <v>45</v>
      </c>
      <c r="E59" s="109">
        <f>D59-C59</f>
        <v>45</v>
      </c>
      <c r="F59" s="109"/>
      <c r="G59" s="32" t="s">
        <v>279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3920.57</v>
      </c>
      <c r="D60" s="110">
        <f>+'Ekamut-caxs'!D67</f>
        <v>7757.5</v>
      </c>
      <c r="E60" s="109">
        <f t="shared" si="4"/>
        <v>3836.93</v>
      </c>
      <c r="F60" s="109"/>
    </row>
    <row r="61" spans="1:7" s="388" customFormat="1" ht="17.25">
      <c r="A61" s="385">
        <f>+A60+0.1</f>
        <v>31.1</v>
      </c>
      <c r="B61" s="386" t="str">
        <f>+'Ekamut-caxs'!B68</f>
        <v>պայմանով (անհատույց) ստացված</v>
      </c>
      <c r="C61" s="382">
        <v>3920.57</v>
      </c>
      <c r="D61" s="382">
        <f>+'Ekamut-caxs'!D68</f>
        <v>7757.5</v>
      </c>
      <c r="E61" s="387">
        <f t="shared" si="4"/>
        <v>3836.93</v>
      </c>
      <c r="F61" s="382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>
        <v>10.015000000000001</v>
      </c>
      <c r="D62" s="110">
        <f>+'Ekamut-caxs'!D69</f>
        <v>20</v>
      </c>
      <c r="E62" s="109">
        <f t="shared" si="4"/>
        <v>9.9849999999999994</v>
      </c>
      <c r="F62" s="109"/>
    </row>
    <row r="63" spans="1:7" s="19" customFormat="1" ht="17.25">
      <c r="A63" s="21">
        <f>+A62+1</f>
        <v>33</v>
      </c>
      <c r="B63" s="144" t="str">
        <f>+'Ekamut-caxs'!B71</f>
        <v>Այլ ծախսերի գծով</v>
      </c>
      <c r="C63" s="109">
        <v>660.1</v>
      </c>
      <c r="D63" s="110">
        <f>+'Ekamut-caxs'!D71</f>
        <v>0</v>
      </c>
      <c r="E63" s="109">
        <f t="shared" si="4"/>
        <v>-660.1</v>
      </c>
      <c r="F63" s="109"/>
    </row>
    <row r="64" spans="1:7" s="12" customFormat="1" ht="17.25">
      <c r="A64" s="375"/>
      <c r="B64" s="376" t="s">
        <v>77</v>
      </c>
      <c r="C64" s="142">
        <f>C6-C24</f>
        <v>2.1999999735271558E-3</v>
      </c>
      <c r="D64" s="142">
        <f>D6-D24</f>
        <v>59.979999999995925</v>
      </c>
      <c r="E64" s="142">
        <f t="shared" si="0"/>
        <v>59.977800000022398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7" t="s">
        <v>2</v>
      </c>
      <c r="C66" s="46"/>
      <c r="D66" s="449" t="str">
        <f>'Dramakan hosqer '!F91</f>
        <v>Արուսյակ Ահարոնյան</v>
      </c>
      <c r="E66" s="449"/>
      <c r="F66" s="45"/>
    </row>
    <row r="67" spans="1:6" ht="9.75" customHeight="1">
      <c r="B67" s="378"/>
      <c r="C67" s="67"/>
      <c r="D67" s="448" t="s">
        <v>5</v>
      </c>
      <c r="E67" s="448"/>
      <c r="F67" s="379"/>
    </row>
    <row r="68" spans="1:6" ht="24.75" customHeight="1">
      <c r="B68" s="377" t="s">
        <v>6</v>
      </c>
      <c r="C68" s="46"/>
      <c r="D68" s="449" t="str">
        <f>+'Ekamut-caxs'!D76</f>
        <v>Մարիամ Դավթյան</v>
      </c>
      <c r="E68" s="449"/>
      <c r="F68" s="45"/>
    </row>
    <row r="69" spans="1:6" ht="11.25" customHeight="1">
      <c r="B69" s="65"/>
      <c r="C69" s="67"/>
      <c r="D69" s="448" t="s">
        <v>5</v>
      </c>
      <c r="E69" s="448"/>
      <c r="F69" s="379"/>
    </row>
    <row r="70" spans="1:6">
      <c r="B70" s="380" t="s">
        <v>1</v>
      </c>
      <c r="C70" s="67"/>
      <c r="D70" s="67"/>
      <c r="E70" s="6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8"/>
  <sheetViews>
    <sheetView view="pageBreakPreview" topLeftCell="A64" zoomScaleSheetLayoutView="100" workbookViewId="0">
      <selection activeCell="E60" sqref="E60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7.140625" style="6" customWidth="1"/>
    <col min="5" max="5" width="16.710937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78</v>
      </c>
      <c r="B1" s="447"/>
      <c r="C1" s="447"/>
      <c r="D1" s="447"/>
      <c r="E1" s="447"/>
      <c r="F1" s="447"/>
    </row>
    <row r="2" spans="1:20" s="7" customFormat="1" ht="20.25">
      <c r="A2" s="430" t="str">
        <f>+'Ekamut-caxs'!A7</f>
        <v xml:space="preserve">«Երևանի հ․36 մսուր-մանկապարտեզ» ՀՈԱԿ-ի </v>
      </c>
      <c r="B2" s="430"/>
      <c r="C2" s="430"/>
      <c r="D2" s="430"/>
      <c r="E2" s="430"/>
      <c r="F2" s="43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273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57"/>
      <c r="B4" s="358"/>
      <c r="F4" s="359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4" customFormat="1" ht="75.75" customHeight="1">
      <c r="A5" s="360" t="s">
        <v>3</v>
      </c>
      <c r="B5" s="361" t="s">
        <v>31</v>
      </c>
      <c r="C5" s="104" t="s">
        <v>199</v>
      </c>
      <c r="D5" s="104" t="s">
        <v>200</v>
      </c>
      <c r="E5" s="362" t="s">
        <v>49</v>
      </c>
      <c r="F5" s="363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1" t="s">
        <v>7</v>
      </c>
      <c r="B6" s="332" t="s">
        <v>32</v>
      </c>
      <c r="C6" s="106">
        <v>1147.4000000000001</v>
      </c>
      <c r="D6" s="345">
        <f>+C82</f>
        <v>8116.5559999999823</v>
      </c>
      <c r="E6" s="106">
        <f t="shared" ref="E6:E68" si="0">D6-C6</f>
        <v>6969.1559999999827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1" t="s">
        <v>11</v>
      </c>
      <c r="B7" s="332" t="s">
        <v>79</v>
      </c>
      <c r="C7" s="106">
        <f>SUM(C8,C16:C23)</f>
        <v>121478.33</v>
      </c>
      <c r="D7" s="106">
        <f>SUM(D8:D9,D12,D16:D23)</f>
        <v>121390.1</v>
      </c>
      <c r="E7" s="106">
        <f>D7-C7</f>
        <v>-88.229999999995925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117161.33</v>
      </c>
      <c r="D8" s="108">
        <f>+'Dramakan hosqer'!F14</f>
        <v>111727.3</v>
      </c>
      <c r="E8" s="108">
        <f>D8-C8</f>
        <v>-5434.0299999999988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24</v>
      </c>
      <c r="D9" s="108">
        <f>SUM(D10:D11)</f>
        <v>120</v>
      </c>
      <c r="E9" s="108">
        <f t="shared" ref="E9:E15" si="1">D9-C9</f>
        <v>96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0" customFormat="1" ht="17.25">
      <c r="A10" s="311">
        <f>+A9+0.1</f>
        <v>2.1</v>
      </c>
      <c r="B10" s="312" t="str">
        <f>+'Dramakan hosqer'!B16</f>
        <v>վերապատրաստման գծով</v>
      </c>
      <c r="C10" s="314">
        <v>24</v>
      </c>
      <c r="D10" s="314">
        <f>+'Dramakan hosqer'!F16</f>
        <v>120</v>
      </c>
      <c r="E10" s="381">
        <f t="shared" si="1"/>
        <v>96</v>
      </c>
      <c r="F10" s="382"/>
      <c r="G10" s="383"/>
      <c r="H10" s="319"/>
      <c r="I10" s="319"/>
      <c r="J10" s="319"/>
      <c r="K10" s="319"/>
      <c r="L10" s="319"/>
      <c r="M10" s="319"/>
      <c r="N10" s="384"/>
      <c r="O10" s="384"/>
      <c r="P10" s="384"/>
      <c r="Q10" s="384"/>
      <c r="R10" s="384"/>
      <c r="S10" s="384"/>
      <c r="T10" s="384"/>
    </row>
    <row r="11" spans="1:20" s="320" customFormat="1" ht="17.25">
      <c r="A11" s="311">
        <f>+A10+0.1</f>
        <v>2.2000000000000002</v>
      </c>
      <c r="B11" s="312" t="str">
        <f>+'Dramakan hosqer'!B17</f>
        <v>կամավոր ատեստավորման գծով</v>
      </c>
      <c r="C11" s="314">
        <v>0</v>
      </c>
      <c r="D11" s="314">
        <f>+'Dramakan hosqer'!F17</f>
        <v>0</v>
      </c>
      <c r="E11" s="381">
        <f t="shared" si="1"/>
        <v>0</v>
      </c>
      <c r="F11" s="382"/>
      <c r="G11" s="383"/>
      <c r="H11" s="319"/>
      <c r="I11" s="319"/>
      <c r="J11" s="319"/>
      <c r="K11" s="319"/>
      <c r="L11" s="319"/>
      <c r="M11" s="319"/>
      <c r="N11" s="384"/>
      <c r="O11" s="384"/>
      <c r="P11" s="384"/>
      <c r="Q11" s="384"/>
      <c r="R11" s="384"/>
      <c r="S11" s="384"/>
      <c r="T11" s="384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0</v>
      </c>
      <c r="D12" s="108">
        <f>SUM(D13:D15)</f>
        <v>4696.7999999999993</v>
      </c>
      <c r="E12" s="108">
        <f t="shared" si="1"/>
        <v>4696.7999999999993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0" customFormat="1" ht="30.75" customHeight="1">
      <c r="A13" s="311">
        <f>+A12+0.1</f>
        <v>3.1</v>
      </c>
      <c r="B13" s="312" t="str">
        <f>+'Dramakan hosqer'!B19</f>
        <v>կրթության առանձնահատուկ պայմանների կարիք ունեցող երեխաների գծով</v>
      </c>
      <c r="C13" s="314">
        <v>0</v>
      </c>
      <c r="D13" s="314">
        <f>+'Dramakan hosqer'!F19</f>
        <v>1396.6</v>
      </c>
      <c r="E13" s="381">
        <f t="shared" si="1"/>
        <v>1396.6</v>
      </c>
      <c r="F13" s="382"/>
      <c r="G13" s="383"/>
      <c r="H13" s="319"/>
      <c r="I13" s="319"/>
      <c r="J13" s="319"/>
      <c r="K13" s="319"/>
      <c r="L13" s="319"/>
      <c r="M13" s="319"/>
      <c r="N13" s="384"/>
      <c r="O13" s="384"/>
      <c r="P13" s="384"/>
      <c r="Q13" s="384"/>
      <c r="R13" s="384"/>
      <c r="S13" s="384"/>
      <c r="T13" s="384"/>
    </row>
    <row r="14" spans="1:20" s="320" customFormat="1" ht="17.25">
      <c r="A14" s="311">
        <f>+A13+0.1</f>
        <v>3.2</v>
      </c>
      <c r="B14" s="312" t="str">
        <f>+'Dramakan hosqer'!B20</f>
        <v>զինծառայողների երեխաների գծով</v>
      </c>
      <c r="C14" s="314">
        <v>0</v>
      </c>
      <c r="D14" s="314">
        <f>+'Dramakan hosqer'!F20</f>
        <v>2886.2</v>
      </c>
      <c r="E14" s="381">
        <f t="shared" si="1"/>
        <v>2886.2</v>
      </c>
      <c r="F14" s="382"/>
      <c r="G14" s="383"/>
      <c r="H14" s="319"/>
      <c r="I14" s="319"/>
      <c r="J14" s="319"/>
      <c r="K14" s="319"/>
      <c r="L14" s="319"/>
      <c r="M14" s="319"/>
      <c r="N14" s="384"/>
      <c r="O14" s="384"/>
      <c r="P14" s="384"/>
      <c r="Q14" s="384"/>
      <c r="R14" s="384"/>
      <c r="S14" s="384"/>
      <c r="T14" s="384"/>
    </row>
    <row r="15" spans="1:20" s="320" customFormat="1" ht="17.25">
      <c r="A15" s="311">
        <f>+A14+0.1</f>
        <v>3.3000000000000003</v>
      </c>
      <c r="B15" s="312" t="str">
        <f>+'Dramakan hosqer'!B21</f>
        <v>հիմնական միջոցների ձեռքբերման գծով</v>
      </c>
      <c r="C15" s="314">
        <v>0</v>
      </c>
      <c r="D15" s="314">
        <f>+'Dramakan hosqer '!F21</f>
        <v>414</v>
      </c>
      <c r="E15" s="381">
        <f t="shared" si="1"/>
        <v>414</v>
      </c>
      <c r="F15" s="382"/>
      <c r="G15" s="383"/>
      <c r="H15" s="319"/>
      <c r="I15" s="319"/>
      <c r="J15" s="319"/>
      <c r="K15" s="319"/>
      <c r="L15" s="319"/>
      <c r="M15" s="319"/>
      <c r="N15" s="384"/>
      <c r="O15" s="384"/>
      <c r="P15" s="384"/>
      <c r="Q15" s="384"/>
      <c r="R15" s="384"/>
      <c r="S15" s="384"/>
      <c r="T15" s="384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4317</v>
      </c>
      <c r="D16" s="108">
        <f>+'Dramakan hosqer'!F22</f>
        <v>4800</v>
      </c>
      <c r="E16" s="108">
        <f t="shared" si="0"/>
        <v>483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>
        <v>0</v>
      </c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>
        <v>0</v>
      </c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>
        <v>0</v>
      </c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>
        <v>0</v>
      </c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>
        <v>0</v>
      </c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0</v>
      </c>
      <c r="D22" s="108">
        <f>+'Dramakan hosqer'!F28</f>
        <v>46</v>
      </c>
      <c r="E22" s="108">
        <f>D22-C22</f>
        <v>46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258</v>
      </c>
      <c r="C23" s="108">
        <v>0</v>
      </c>
      <c r="D23" s="108">
        <f>+'Dramakan hosqer'!F29</f>
        <v>0</v>
      </c>
      <c r="E23" s="108">
        <f>D23-C23</f>
        <v>0</v>
      </c>
      <c r="F23" s="108"/>
      <c r="G23" s="32" t="s">
        <v>278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1" t="s">
        <v>34</v>
      </c>
      <c r="B24" s="332" t="s">
        <v>80</v>
      </c>
      <c r="C24" s="106">
        <f>+C25+C67+C79</f>
        <v>114509.17400000001</v>
      </c>
      <c r="D24" s="106">
        <f>+D25+D67+D79</f>
        <v>126294.791</v>
      </c>
      <c r="E24" s="106">
        <f t="shared" si="0"/>
        <v>11785.616999999984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2" t="s">
        <v>56</v>
      </c>
      <c r="C25" s="106">
        <f>SUM(C26,C29:C35,C39:C61,C65:C66)</f>
        <v>113639.47400000002</v>
      </c>
      <c r="D25" s="106">
        <f>SUM(D26,D29:D35,D39:D61,D65:D66)</f>
        <v>124390.891</v>
      </c>
      <c r="E25" s="106">
        <f t="shared" si="0"/>
        <v>10751.416999999987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81715.278000000006</v>
      </c>
      <c r="D26" s="108">
        <f>+'Dramakan hosqer'!F32</f>
        <v>86430.2</v>
      </c>
      <c r="E26" s="108">
        <f t="shared" si="0"/>
        <v>4714.9219999999914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0" customFormat="1" ht="17.25">
      <c r="A27" s="311">
        <v>1.1000000000000001</v>
      </c>
      <c r="B27" s="312" t="str">
        <f>+'Dramakan hosqer'!B33</f>
        <v>վճարովի ծառայության գծով</v>
      </c>
      <c r="C27" s="314">
        <v>4200</v>
      </c>
      <c r="D27" s="314">
        <f>+'Dramakan hosqer'!F33</f>
        <v>4200</v>
      </c>
      <c r="E27" s="381">
        <f t="shared" si="0"/>
        <v>0</v>
      </c>
      <c r="F27" s="382"/>
      <c r="G27" s="383"/>
      <c r="H27" s="319"/>
      <c r="I27" s="319"/>
      <c r="J27" s="319"/>
      <c r="K27" s="319"/>
      <c r="L27" s="319"/>
      <c r="M27" s="319"/>
      <c r="N27" s="384"/>
      <c r="O27" s="384"/>
      <c r="P27" s="384"/>
      <c r="Q27" s="384"/>
      <c r="R27" s="384"/>
      <c r="S27" s="384"/>
      <c r="T27" s="384"/>
    </row>
    <row r="28" spans="1:20" s="320" customFormat="1" ht="17.25">
      <c r="A28" s="311">
        <v>1.2</v>
      </c>
      <c r="B28" s="312" t="s">
        <v>259</v>
      </c>
      <c r="C28" s="314">
        <v>0</v>
      </c>
      <c r="D28" s="314">
        <f>+'Dramakan hosqer'!F34</f>
        <v>0</v>
      </c>
      <c r="E28" s="381">
        <f t="shared" si="0"/>
        <v>0</v>
      </c>
      <c r="F28" s="382"/>
      <c r="G28" s="383"/>
      <c r="H28" s="319"/>
      <c r="I28" s="319"/>
      <c r="J28" s="319"/>
      <c r="K28" s="319"/>
      <c r="L28" s="319"/>
      <c r="M28" s="319"/>
      <c r="N28" s="384"/>
      <c r="O28" s="384"/>
      <c r="P28" s="384"/>
      <c r="Q28" s="384"/>
      <c r="R28" s="384"/>
      <c r="S28" s="384"/>
      <c r="T28" s="384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22532.697</v>
      </c>
      <c r="D29" s="108">
        <f>+'Dramakan hosqer'!F35</f>
        <v>24250.420000000002</v>
      </c>
      <c r="E29" s="108">
        <f t="shared" si="0"/>
        <v>1717.7230000000018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2017.7750000000001</v>
      </c>
      <c r="D30" s="108">
        <f>+'Dramakan hosqer'!F36</f>
        <v>1751.4</v>
      </c>
      <c r="E30" s="108">
        <f t="shared" si="0"/>
        <v>-266.375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3147.1570000000002</v>
      </c>
      <c r="D31" s="108">
        <f>+'Dramakan hosqer'!F37</f>
        <v>2478.9</v>
      </c>
      <c r="E31" s="108">
        <f t="shared" si="0"/>
        <v>-668.25700000000006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681.072</v>
      </c>
      <c r="D32" s="108">
        <f>+'Dramakan hosqer'!F38</f>
        <v>636.4</v>
      </c>
      <c r="E32" s="108">
        <f t="shared" si="0"/>
        <v>-44.672000000000025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72.004000000000005</v>
      </c>
      <c r="D33" s="108">
        <f>+'Dramakan hosqer'!F39</f>
        <v>84.5</v>
      </c>
      <c r="E33" s="108">
        <f t="shared" si="0"/>
        <v>12.495999999999995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55</v>
      </c>
      <c r="D34" s="108">
        <f>+'Dramakan hosqer'!F40</f>
        <v>60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144.267</v>
      </c>
      <c r="D35" s="108">
        <f>SUM(D36:D38)</f>
        <v>177.6</v>
      </c>
      <c r="E35" s="108">
        <f t="shared" si="0"/>
        <v>33.332999999999998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0" customFormat="1" ht="17.25">
      <c r="A36" s="311">
        <v>8.1</v>
      </c>
      <c r="B36" s="312" t="str">
        <f>+'Dramakan hosqer'!B42</f>
        <v>բաժանորդային վճար</v>
      </c>
      <c r="C36" s="314">
        <v>57.6</v>
      </c>
      <c r="D36" s="314">
        <f>+'Dramakan hosqer'!F42</f>
        <v>57.6</v>
      </c>
      <c r="E36" s="381">
        <f t="shared" si="0"/>
        <v>0</v>
      </c>
      <c r="F36" s="382"/>
      <c r="G36" s="383"/>
      <c r="H36" s="319"/>
      <c r="I36" s="319"/>
      <c r="J36" s="319"/>
      <c r="K36" s="319"/>
      <c r="L36" s="319"/>
      <c r="M36" s="319"/>
      <c r="N36" s="384"/>
      <c r="O36" s="384"/>
      <c r="P36" s="384"/>
      <c r="Q36" s="384"/>
      <c r="R36" s="384"/>
      <c r="S36" s="384"/>
      <c r="T36" s="384"/>
    </row>
    <row r="37" spans="1:20" s="320" customFormat="1" ht="17.25">
      <c r="A37" s="311">
        <v>8.1999999999999993</v>
      </c>
      <c r="B37" s="312" t="str">
        <f>+'Dramakan hosqer'!B43</f>
        <v>րոպեավճար</v>
      </c>
      <c r="C37" s="314">
        <v>2.6669999999999998</v>
      </c>
      <c r="D37" s="314">
        <f>+'Dramakan hosqer'!F43</f>
        <v>36</v>
      </c>
      <c r="E37" s="381">
        <f t="shared" si="0"/>
        <v>33.332999999999998</v>
      </c>
      <c r="F37" s="382"/>
      <c r="G37" s="383"/>
      <c r="H37" s="319"/>
      <c r="I37" s="319"/>
      <c r="J37" s="319"/>
      <c r="K37" s="319"/>
      <c r="L37" s="319"/>
      <c r="M37" s="319"/>
      <c r="N37" s="384"/>
      <c r="O37" s="384"/>
      <c r="P37" s="384"/>
      <c r="Q37" s="384"/>
      <c r="R37" s="384"/>
      <c r="S37" s="384"/>
      <c r="T37" s="384"/>
    </row>
    <row r="38" spans="1:20" s="320" customFormat="1" ht="17.25">
      <c r="A38" s="311">
        <v>8.3000000000000007</v>
      </c>
      <c r="B38" s="312" t="str">
        <f>+'Dramakan hosqer'!B44</f>
        <v>ինտերնետ կապ</v>
      </c>
      <c r="C38" s="314">
        <v>84</v>
      </c>
      <c r="D38" s="314">
        <f>+'Dramakan hosqer'!F44</f>
        <v>84</v>
      </c>
      <c r="E38" s="381">
        <f t="shared" si="0"/>
        <v>0</v>
      </c>
      <c r="F38" s="382"/>
      <c r="G38" s="383"/>
      <c r="H38" s="319"/>
      <c r="I38" s="319"/>
      <c r="J38" s="319"/>
      <c r="K38" s="319"/>
      <c r="L38" s="319"/>
      <c r="M38" s="319"/>
      <c r="N38" s="384"/>
      <c r="O38" s="384"/>
      <c r="P38" s="384"/>
      <c r="Q38" s="384"/>
      <c r="R38" s="384"/>
      <c r="S38" s="384"/>
      <c r="T38" s="384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>
        <v>0</v>
      </c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1337.9</v>
      </c>
      <c r="D40" s="108">
        <f>+'Dramakan hosqer'!F46</f>
        <v>1323</v>
      </c>
      <c r="E40" s="108">
        <f t="shared" si="0"/>
        <v>-14.900000000000091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90.2</v>
      </c>
      <c r="D41" s="108">
        <f>+'Dramakan hosqer'!F47</f>
        <v>251.1</v>
      </c>
      <c r="E41" s="108">
        <f t="shared" si="0"/>
        <v>160.89999999999998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566.74800000000005</v>
      </c>
      <c r="D42" s="108">
        <f>+'Dramakan hosqer'!F48</f>
        <v>1460</v>
      </c>
      <c r="E42" s="108">
        <f t="shared" si="0"/>
        <v>893.25199999999995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300.95</v>
      </c>
      <c r="D43" s="108">
        <f>+'Dramakan hosqer'!F49</f>
        <v>348</v>
      </c>
      <c r="E43" s="108">
        <f t="shared" si="0"/>
        <v>47.050000000000011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0</v>
      </c>
      <c r="D44" s="108">
        <f>+'Dramakan hosqer '!F50</f>
        <v>50</v>
      </c>
      <c r="E44" s="108">
        <f t="shared" si="0"/>
        <v>50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0</v>
      </c>
      <c r="D45" s="108">
        <f>+'Dramakan hosqer '!F51</f>
        <v>300</v>
      </c>
      <c r="E45" s="108">
        <f t="shared" si="0"/>
        <v>300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195.66</v>
      </c>
      <c r="D46" s="108">
        <f>+'Dramakan hosqer '!F52</f>
        <v>400</v>
      </c>
      <c r="E46" s="108">
        <f t="shared" si="0"/>
        <v>204.34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228.93100000000001</v>
      </c>
      <c r="D47" s="108">
        <f>+'Dramakan hosqer '!F53</f>
        <v>171.6</v>
      </c>
      <c r="E47" s="108">
        <f t="shared" si="0"/>
        <v>-57.331000000000017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>
        <v>0</v>
      </c>
      <c r="D48" s="108">
        <f>+'Dramakan hosqer'!F54</f>
        <v>120</v>
      </c>
      <c r="E48" s="108">
        <f t="shared" si="0"/>
        <v>120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0</v>
      </c>
      <c r="D51" s="108">
        <f>+'Dramakan hosqer'!F57</f>
        <v>60</v>
      </c>
      <c r="E51" s="108">
        <f t="shared" si="0"/>
        <v>60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Բեռնափոխադրման գծով</v>
      </c>
      <c r="C54" s="108">
        <v>0</v>
      </c>
      <c r="D54" s="108">
        <f>+'Dramakan hosqer'!F60</f>
        <v>25</v>
      </c>
      <c r="E54" s="108">
        <f t="shared" si="0"/>
        <v>25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Հայտարարության գծով</v>
      </c>
      <c r="C55" s="108">
        <v>36.82</v>
      </c>
      <c r="D55" s="108">
        <f>+'Dramakan hosqer'!F61</f>
        <v>0</v>
      </c>
      <c r="E55" s="108">
        <f t="shared" si="0"/>
        <v>-36.82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72</v>
      </c>
      <c r="D56" s="108">
        <f>+'Dramakan hosqer'!F62</f>
        <v>120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tr">
        <f>+'Dramakan hosqer '!B63</f>
        <v>Միջոցառման կազմակերպման գծով</v>
      </c>
      <c r="C57" s="108">
        <v>0</v>
      </c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285</v>
      </c>
      <c r="C58" s="108">
        <v>50</v>
      </c>
      <c r="D58" s="108">
        <v>0</v>
      </c>
      <c r="E58" s="108"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>
        <v>150</v>
      </c>
      <c r="D59" s="108">
        <f>+'Dramakan hosqer'!F65</f>
        <v>0</v>
      </c>
      <c r="E59" s="108">
        <f>D59-C59</f>
        <v>-150</v>
      </c>
      <c r="F59" s="365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>
        <v>0</v>
      </c>
      <c r="D60" s="108">
        <f>+'Dramakan hosqer'!F66</f>
        <v>45</v>
      </c>
      <c r="E60" s="108">
        <f>D60-C60</f>
        <v>45</v>
      </c>
      <c r="F60" s="108"/>
      <c r="G60" s="32" t="s">
        <v>278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10.015000000000001</v>
      </c>
      <c r="D61" s="108">
        <f>SUM(D62:D64)</f>
        <v>20</v>
      </c>
      <c r="E61" s="108">
        <f>D61-C61</f>
        <v>9.9849999999999994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0" customFormat="1" ht="17.25">
      <c r="A62" s="311">
        <v>31.1</v>
      </c>
      <c r="B62" s="312" t="str">
        <f>+'Dramakan hosqer'!B68</f>
        <v>շահութահարկի գծով</v>
      </c>
      <c r="C62" s="314">
        <v>0</v>
      </c>
      <c r="D62" s="314">
        <f>+'Dramakan hosqer'!F68</f>
        <v>0</v>
      </c>
      <c r="E62" s="381">
        <f>D62-C62</f>
        <v>0</v>
      </c>
      <c r="F62" s="382"/>
      <c r="G62" s="383"/>
      <c r="H62" s="319"/>
      <c r="I62" s="319"/>
      <c r="J62" s="319"/>
      <c r="K62" s="319"/>
      <c r="L62" s="319"/>
      <c r="M62" s="319"/>
      <c r="N62" s="384"/>
      <c r="O62" s="384"/>
      <c r="P62" s="384"/>
      <c r="Q62" s="384"/>
      <c r="R62" s="384"/>
      <c r="S62" s="384"/>
      <c r="T62" s="384"/>
    </row>
    <row r="63" spans="1:20" s="320" customFormat="1" ht="17.25">
      <c r="A63" s="311">
        <v>31.2</v>
      </c>
      <c r="B63" s="312" t="str">
        <f>+'Dramakan hosqer'!B69</f>
        <v>ԱԱՀ-ի գծով</v>
      </c>
      <c r="C63" s="314">
        <v>0</v>
      </c>
      <c r="D63" s="314">
        <f>+'Dramakan hosqer'!F69</f>
        <v>0</v>
      </c>
      <c r="E63" s="381">
        <f t="shared" si="0"/>
        <v>0</v>
      </c>
      <c r="F63" s="382"/>
      <c r="G63" s="383"/>
      <c r="H63" s="319"/>
      <c r="I63" s="319"/>
      <c r="J63" s="319"/>
      <c r="K63" s="319"/>
      <c r="L63" s="319"/>
      <c r="M63" s="319"/>
      <c r="N63" s="384"/>
      <c r="O63" s="384"/>
      <c r="P63" s="384"/>
      <c r="Q63" s="384"/>
      <c r="R63" s="384"/>
      <c r="S63" s="384"/>
      <c r="T63" s="384"/>
    </row>
    <row r="64" spans="1:20" s="320" customFormat="1" ht="17.25">
      <c r="A64" s="311">
        <v>25.1</v>
      </c>
      <c r="B64" s="312" t="str">
        <f>+'Dramakan hosqer'!B70</f>
        <v xml:space="preserve">չփոխհատուցվող հարկերի գծով </v>
      </c>
      <c r="C64" s="314">
        <v>10.015000000000001</v>
      </c>
      <c r="D64" s="314">
        <f>+'Dramakan hosqer'!F70</f>
        <v>20</v>
      </c>
      <c r="E64" s="381">
        <f t="shared" si="0"/>
        <v>9.9849999999999994</v>
      </c>
      <c r="F64" s="382"/>
      <c r="G64" s="383"/>
      <c r="H64" s="319"/>
      <c r="I64" s="319"/>
      <c r="J64" s="319"/>
      <c r="K64" s="319"/>
      <c r="L64" s="319"/>
      <c r="M64" s="319"/>
      <c r="N64" s="384"/>
      <c r="O64" s="384"/>
      <c r="P64" s="384"/>
      <c r="Q64" s="384"/>
      <c r="R64" s="384"/>
      <c r="S64" s="384"/>
      <c r="T64" s="384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0</v>
      </c>
      <c r="D65" s="108">
        <f>+'Dramakan hosqer'!F71</f>
        <v>3474.7710000000006</v>
      </c>
      <c r="E65" s="108">
        <f t="shared" si="0"/>
        <v>3474.7710000000006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>
        <v>0</v>
      </c>
      <c r="D66" s="108">
        <f>+'Dramakan hosqer'!F72</f>
        <v>0</v>
      </c>
      <c r="E66" s="108">
        <f t="shared" si="0"/>
        <v>0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2" t="s">
        <v>57</v>
      </c>
      <c r="C67" s="106">
        <f>+C68+C75</f>
        <v>869.7</v>
      </c>
      <c r="D67" s="106">
        <f>+D68+D75</f>
        <v>414</v>
      </c>
      <c r="E67" s="106">
        <f t="shared" si="0"/>
        <v>-455.70000000000005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6" t="str">
        <f>+'Dramakan hosqer'!B74</f>
        <v>Հիմնական միջոցների ձեռքբերում, այդ թվում՝</v>
      </c>
      <c r="C68" s="108">
        <f>SUM(C69:C74)</f>
        <v>869.7</v>
      </c>
      <c r="D68" s="108">
        <f>SUM(D69:D74)</f>
        <v>414</v>
      </c>
      <c r="E68" s="108">
        <f t="shared" si="0"/>
        <v>-455.70000000000005</v>
      </c>
      <c r="F68" s="108"/>
      <c r="G68" s="32"/>
      <c r="H68" s="42"/>
      <c r="I68" s="42">
        <f>90+99+54</f>
        <v>243</v>
      </c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0" customFormat="1" ht="17.25">
      <c r="A69" s="311">
        <v>1.1000000000000001</v>
      </c>
      <c r="B69" s="312" t="str">
        <f>+'Dramakan hosqer'!B75</f>
        <v>գրասենյակային և տնտեսական գույք</v>
      </c>
      <c r="C69" s="314">
        <v>149.69999999999999</v>
      </c>
      <c r="D69" s="314">
        <f>+'Dramakan hosqer '!F76</f>
        <v>0</v>
      </c>
      <c r="E69" s="381">
        <f t="shared" ref="E69:E82" si="5">D69-C69</f>
        <v>-149.69999999999999</v>
      </c>
      <c r="F69" s="382"/>
      <c r="G69" s="383"/>
      <c r="H69" s="319"/>
      <c r="I69" s="319"/>
      <c r="J69" s="319"/>
      <c r="K69" s="319"/>
      <c r="L69" s="319"/>
      <c r="M69" s="319"/>
      <c r="N69" s="384"/>
      <c r="O69" s="384"/>
      <c r="P69" s="384"/>
      <c r="Q69" s="384"/>
      <c r="R69" s="384"/>
      <c r="S69" s="384"/>
      <c r="T69" s="384"/>
    </row>
    <row r="70" spans="1:20" s="320" customFormat="1" ht="17.25">
      <c r="A70" s="311">
        <v>1.1000000000000001</v>
      </c>
      <c r="B70" s="312" t="str">
        <f>+'Dramakan hosqer'!B76</f>
        <v>համակարգչային սարքավորումներ / տեխնիկա</v>
      </c>
      <c r="C70" s="314">
        <v>0</v>
      </c>
      <c r="D70" s="314">
        <f>+'Dramakan hosqer '!F77</f>
        <v>0</v>
      </c>
      <c r="E70" s="381">
        <f>D70-C70</f>
        <v>0</v>
      </c>
      <c r="F70" s="382"/>
      <c r="G70" s="383"/>
      <c r="H70" s="319"/>
      <c r="I70" s="319"/>
      <c r="J70" s="319"/>
      <c r="K70" s="319"/>
      <c r="L70" s="319"/>
      <c r="M70" s="319"/>
      <c r="N70" s="384"/>
      <c r="O70" s="384"/>
      <c r="P70" s="384"/>
      <c r="Q70" s="384"/>
      <c r="R70" s="384"/>
      <c r="S70" s="384"/>
      <c r="T70" s="384"/>
    </row>
    <row r="71" spans="1:20" s="320" customFormat="1" ht="17.25">
      <c r="A71" s="311">
        <v>1.3</v>
      </c>
      <c r="B71" s="312" t="str">
        <f>+'Dramakan hosqer'!B77</f>
        <v>մեքենաներ և սարքավորումներ</v>
      </c>
      <c r="C71" s="314">
        <v>720</v>
      </c>
      <c r="D71" s="314">
        <f>+'Dramakan hosqer '!F78</f>
        <v>0</v>
      </c>
      <c r="E71" s="381">
        <f t="shared" si="5"/>
        <v>-720</v>
      </c>
      <c r="F71" s="382"/>
      <c r="G71" s="383"/>
      <c r="H71" s="319"/>
      <c r="I71" s="319"/>
      <c r="J71" s="319"/>
      <c r="K71" s="319"/>
      <c r="L71" s="319"/>
      <c r="M71" s="319"/>
      <c r="N71" s="384"/>
      <c r="O71" s="384"/>
      <c r="P71" s="384"/>
      <c r="Q71" s="384"/>
      <c r="R71" s="384"/>
      <c r="S71" s="384"/>
      <c r="T71" s="384"/>
    </row>
    <row r="72" spans="1:20" s="320" customFormat="1" ht="17.25">
      <c r="A72" s="311">
        <v>1.4</v>
      </c>
      <c r="B72" s="312" t="str">
        <f>+'Dramakan hosqer'!B78</f>
        <v>սպորտային գույք</v>
      </c>
      <c r="C72" s="314">
        <v>0</v>
      </c>
      <c r="D72" s="314">
        <f>+'Dramakan hosqer '!F79</f>
        <v>414</v>
      </c>
      <c r="E72" s="381">
        <f t="shared" si="5"/>
        <v>414</v>
      </c>
      <c r="F72" s="382"/>
      <c r="G72" s="383"/>
      <c r="H72" s="319"/>
      <c r="I72" s="319"/>
      <c r="J72" s="319"/>
      <c r="K72" s="319"/>
      <c r="L72" s="319"/>
      <c r="M72" s="319"/>
      <c r="N72" s="384"/>
      <c r="O72" s="384"/>
      <c r="P72" s="384"/>
      <c r="Q72" s="384"/>
      <c r="R72" s="384"/>
      <c r="S72" s="384"/>
      <c r="T72" s="384"/>
    </row>
    <row r="73" spans="1:20" s="320" customFormat="1" ht="17.25" hidden="1">
      <c r="A73" s="311">
        <v>1.5</v>
      </c>
      <c r="B73" s="312" t="str">
        <f>+'Dramakan hosqer'!B79</f>
        <v>գրականություն</v>
      </c>
      <c r="C73" s="314">
        <v>0</v>
      </c>
      <c r="D73" s="314">
        <f>+'Dramakan hosqer'!F79</f>
        <v>0</v>
      </c>
      <c r="E73" s="381">
        <f>D73-C73</f>
        <v>0</v>
      </c>
      <c r="F73" s="382"/>
      <c r="G73" s="383"/>
      <c r="H73" s="319"/>
      <c r="I73" s="319"/>
      <c r="J73" s="319"/>
      <c r="K73" s="319"/>
      <c r="L73" s="319"/>
      <c r="M73" s="319"/>
      <c r="N73" s="384"/>
      <c r="O73" s="384"/>
      <c r="P73" s="384"/>
      <c r="Q73" s="384"/>
      <c r="R73" s="384"/>
      <c r="S73" s="384"/>
      <c r="T73" s="384"/>
    </row>
    <row r="74" spans="1:20" s="320" customFormat="1" ht="17.25" hidden="1">
      <c r="A74" s="311">
        <v>1.6</v>
      </c>
      <c r="B74" s="312">
        <f>+'Dramakan hosqer'!B80</f>
        <v>0</v>
      </c>
      <c r="C74" s="314">
        <v>0</v>
      </c>
      <c r="D74" s="314">
        <f>+'Dramakan hosqer'!F80</f>
        <v>0</v>
      </c>
      <c r="E74" s="381">
        <f>D74-C74</f>
        <v>0</v>
      </c>
      <c r="F74" s="382"/>
      <c r="G74" s="32" t="s">
        <v>278</v>
      </c>
      <c r="H74" s="319"/>
      <c r="I74" s="319"/>
      <c r="J74" s="319"/>
      <c r="K74" s="319"/>
      <c r="L74" s="319"/>
      <c r="M74" s="319"/>
      <c r="N74" s="384"/>
      <c r="O74" s="384"/>
      <c r="P74" s="384"/>
      <c r="Q74" s="384"/>
      <c r="R74" s="384"/>
      <c r="S74" s="384"/>
      <c r="T74" s="384"/>
    </row>
    <row r="75" spans="1:20" s="19" customFormat="1" ht="34.5" hidden="1">
      <c r="A75" s="23">
        <v>2</v>
      </c>
      <c r="B75" s="366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0" customFormat="1" ht="17.25" hidden="1">
      <c r="A76" s="311">
        <v>2.1</v>
      </c>
      <c r="B76" s="312" t="str">
        <f>+'Dramakan hosqer'!B82</f>
        <v>ամրացված գույքի (շենք)</v>
      </c>
      <c r="C76" s="314">
        <v>0</v>
      </c>
      <c r="D76" s="314">
        <f>+'Dramakan hosqer'!F82</f>
        <v>0</v>
      </c>
      <c r="E76" s="381">
        <f t="shared" si="5"/>
        <v>0</v>
      </c>
      <c r="F76" s="382"/>
      <c r="G76" s="383"/>
      <c r="H76" s="319"/>
      <c r="I76" s="319"/>
      <c r="J76" s="319"/>
      <c r="K76" s="319"/>
      <c r="L76" s="319"/>
      <c r="M76" s="319"/>
      <c r="N76" s="384"/>
      <c r="O76" s="384"/>
      <c r="P76" s="384"/>
      <c r="Q76" s="384"/>
      <c r="R76" s="384"/>
      <c r="S76" s="384"/>
      <c r="T76" s="384"/>
    </row>
    <row r="77" spans="1:20" s="320" customFormat="1" ht="17.25" hidden="1">
      <c r="A77" s="311">
        <v>2.2000000000000002</v>
      </c>
      <c r="B77" s="312" t="str">
        <f>+'Dramakan hosqer'!B83</f>
        <v>հիմնական միջոցի</v>
      </c>
      <c r="C77" s="314">
        <v>0</v>
      </c>
      <c r="D77" s="314">
        <f>+'Dramakan hosqer'!F83</f>
        <v>0</v>
      </c>
      <c r="E77" s="381">
        <f t="shared" si="5"/>
        <v>0</v>
      </c>
      <c r="F77" s="382"/>
      <c r="G77" s="383"/>
      <c r="H77" s="319"/>
      <c r="I77" s="319"/>
      <c r="J77" s="319"/>
      <c r="K77" s="319"/>
      <c r="L77" s="319"/>
      <c r="M77" s="319"/>
      <c r="N77" s="384"/>
      <c r="O77" s="384"/>
      <c r="P77" s="384"/>
      <c r="Q77" s="384"/>
      <c r="R77" s="384"/>
      <c r="S77" s="384"/>
      <c r="T77" s="384"/>
    </row>
    <row r="78" spans="1:20" s="320" customFormat="1" ht="17.25" hidden="1">
      <c r="A78" s="311">
        <v>2.2999999999999998</v>
      </c>
      <c r="B78" s="312" t="str">
        <f>+'Dramakan hosqer'!B84</f>
        <v>նախագծանախահաշվային փաստաթղթերի գծով</v>
      </c>
      <c r="C78" s="314">
        <v>0</v>
      </c>
      <c r="D78" s="314">
        <f>+'Dramakan hosqer'!F84</f>
        <v>0</v>
      </c>
      <c r="E78" s="381">
        <f t="shared" si="5"/>
        <v>0</v>
      </c>
      <c r="F78" s="382"/>
      <c r="G78" s="383"/>
      <c r="H78" s="319"/>
      <c r="I78" s="319"/>
      <c r="J78" s="319"/>
      <c r="K78" s="319"/>
      <c r="L78" s="319"/>
      <c r="M78" s="319"/>
      <c r="N78" s="384"/>
      <c r="O78" s="384"/>
      <c r="P78" s="384"/>
      <c r="Q78" s="384"/>
      <c r="R78" s="384"/>
      <c r="S78" s="384"/>
      <c r="T78" s="384"/>
    </row>
    <row r="79" spans="1:20" s="19" customFormat="1" ht="34.5">
      <c r="A79" s="59" t="s">
        <v>55</v>
      </c>
      <c r="B79" s="332" t="s">
        <v>141</v>
      </c>
      <c r="C79" s="106">
        <f>SUM(C80:C81)</f>
        <v>0</v>
      </c>
      <c r="D79" s="106">
        <f>SUM(D80:D81)</f>
        <v>1489.9</v>
      </c>
      <c r="E79" s="106">
        <f t="shared" si="5"/>
        <v>1489.9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4" t="str">
        <f>+'Dramakan hosqer'!B86</f>
        <v>Սննդի գծով</v>
      </c>
      <c r="C80" s="108">
        <v>0</v>
      </c>
      <c r="D80" s="108">
        <f>+'Dramakan hosqer '!F87</f>
        <v>1489.9</v>
      </c>
      <c r="E80" s="108">
        <f>D80-C80</f>
        <v>1489.9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>
      <c r="A81" s="23">
        <v>2</v>
      </c>
      <c r="B81" s="144">
        <f>+'Dramakan hosqer'!B87</f>
        <v>0</v>
      </c>
      <c r="C81" s="108">
        <v>0</v>
      </c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1" t="s">
        <v>38</v>
      </c>
      <c r="B82" s="332" t="s">
        <v>39</v>
      </c>
      <c r="C82" s="106">
        <f>C6+C7-C24</f>
        <v>8116.5559999999823</v>
      </c>
      <c r="D82" s="106">
        <f>D6+D7-D24</f>
        <v>3211.8649999999907</v>
      </c>
      <c r="E82" s="106">
        <f t="shared" si="5"/>
        <v>-4904.6909999999916</v>
      </c>
      <c r="F82" s="106"/>
      <c r="G82" s="55"/>
      <c r="H82" s="423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8" t="s">
        <v>2</v>
      </c>
      <c r="C84" s="67"/>
      <c r="D84" s="452" t="str">
        <f>+'Dramakan hosqer '!F91</f>
        <v>Արուսյակ Ահարոնյան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7"/>
      <c r="D85" s="451" t="s">
        <v>91</v>
      </c>
      <c r="E85" s="451"/>
      <c r="F85" s="41"/>
    </row>
    <row r="86" spans="1:20" ht="22.5" customHeight="1">
      <c r="B86" s="368" t="s">
        <v>6</v>
      </c>
      <c r="C86" s="67"/>
      <c r="D86" s="449" t="str">
        <f>+'Ekamut-caxs'!D76</f>
        <v>Մարիամ Դավթյան</v>
      </c>
      <c r="E86" s="449"/>
      <c r="F86" s="45"/>
    </row>
    <row r="87" spans="1:20" ht="12" customHeight="1">
      <c r="B87" s="65"/>
      <c r="C87" s="67"/>
      <c r="D87" s="451" t="s">
        <v>91</v>
      </c>
      <c r="E87" s="451"/>
      <c r="F87" s="41"/>
    </row>
    <row r="88" spans="1:20">
      <c r="B88" s="369" t="s">
        <v>1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5"/>
  <sheetViews>
    <sheetView view="pageBreakPreview" topLeftCell="A31" workbookViewId="0">
      <selection activeCell="E60" sqref="E60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.7109375" style="6" customWidth="1"/>
    <col min="7" max="22" width="9.140625" style="6"/>
    <col min="23" max="16384" width="9.140625" style="1"/>
  </cols>
  <sheetData>
    <row r="1" spans="1:22" s="64" customFormat="1" ht="17.25">
      <c r="A1" s="458" t="s">
        <v>66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հ․36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144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255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149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343.87700000000001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>
        <v>2.21</v>
      </c>
      <c r="E9" s="11"/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/>
      <c r="E14" s="11"/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>
        <v>297.49400000000003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 t="s">
        <v>286</v>
      </c>
      <c r="D19" s="11">
        <v>3</v>
      </c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36</v>
      </c>
      <c r="D23" s="11"/>
      <c r="E23" s="11"/>
    </row>
    <row r="24" spans="1:22">
      <c r="A24" s="79">
        <v>2.6</v>
      </c>
      <c r="B24" s="81" t="s">
        <v>161</v>
      </c>
      <c r="C24" s="79" t="s">
        <v>47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>
        <v>12.278</v>
      </c>
      <c r="E25" s="11"/>
    </row>
    <row r="26" spans="1:22">
      <c r="A26" s="79">
        <v>2.8</v>
      </c>
      <c r="B26" s="81" t="s">
        <v>161</v>
      </c>
      <c r="C26" s="79" t="s">
        <v>163</v>
      </c>
      <c r="D26" s="11"/>
      <c r="E26" s="11"/>
    </row>
    <row r="27" spans="1:22">
      <c r="A27" s="79">
        <v>2.9</v>
      </c>
      <c r="B27" s="80" t="s">
        <v>164</v>
      </c>
      <c r="C27" s="79" t="s">
        <v>165</v>
      </c>
      <c r="D27" s="11"/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>
        <v>28.895</v>
      </c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343.87700000000001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174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/>
      <c r="E36" s="11"/>
    </row>
    <row r="37" spans="1:22">
      <c r="A37" s="79">
        <v>1.2</v>
      </c>
      <c r="B37" s="80" t="s">
        <v>153</v>
      </c>
      <c r="C37" s="79" t="s">
        <v>154</v>
      </c>
      <c r="D37" s="11"/>
      <c r="E37" s="11"/>
    </row>
    <row r="38" spans="1:22">
      <c r="A38" s="79">
        <v>1.3</v>
      </c>
      <c r="B38" s="80" t="s">
        <v>155</v>
      </c>
      <c r="C38" s="79" t="s">
        <v>156</v>
      </c>
      <c r="D38" s="11">
        <v>65.8</v>
      </c>
      <c r="E38" s="11"/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192</v>
      </c>
      <c r="C41" s="79" t="s">
        <v>160</v>
      </c>
      <c r="D41" s="11"/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>
      <c r="A43" s="79">
        <v>1.8</v>
      </c>
      <c r="B43" s="81"/>
      <c r="C43" s="83" t="s">
        <v>182</v>
      </c>
      <c r="D43" s="11">
        <v>3031.2710000000002</v>
      </c>
      <c r="E43" s="11"/>
    </row>
    <row r="44" spans="1:22">
      <c r="A44" s="79">
        <v>1.9</v>
      </c>
      <c r="B44" s="81"/>
      <c r="C44" s="83" t="s">
        <v>286</v>
      </c>
      <c r="D44" s="11">
        <v>34.200000000000003</v>
      </c>
      <c r="E44" s="11"/>
    </row>
    <row r="45" spans="1:22">
      <c r="A45" s="84">
        <v>2</v>
      </c>
      <c r="B45" s="81"/>
      <c r="C45" s="83" t="s">
        <v>287</v>
      </c>
      <c r="D45" s="11">
        <v>49.8</v>
      </c>
      <c r="E45" s="11"/>
    </row>
    <row r="46" spans="1:22">
      <c r="A46" s="79">
        <v>2.1</v>
      </c>
      <c r="B46" s="81"/>
      <c r="C46" s="83" t="s">
        <v>288</v>
      </c>
      <c r="D46" s="11">
        <v>56.5</v>
      </c>
      <c r="E46" s="11"/>
    </row>
    <row r="47" spans="1:22">
      <c r="A47" s="79">
        <v>2.2000000000000002</v>
      </c>
      <c r="B47" s="81" t="s">
        <v>161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47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>
        <v>7.6</v>
      </c>
      <c r="E50" s="11"/>
    </row>
    <row r="51" spans="1:22">
      <c r="A51" s="79">
        <v>2.6</v>
      </c>
      <c r="B51" s="80" t="s">
        <v>164</v>
      </c>
      <c r="C51" s="79" t="s">
        <v>165</v>
      </c>
      <c r="D51" s="11">
        <v>17.600000000000001</v>
      </c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SUM(D55:D58)</f>
        <v>7174.4</v>
      </c>
      <c r="E54" s="11"/>
      <c r="F54" s="114">
        <f>SUM(D36:D53)</f>
        <v>3262.7710000000002</v>
      </c>
      <c r="G54" s="114">
        <f>+D59-D54-F54</f>
        <v>0</v>
      </c>
    </row>
    <row r="55" spans="1:22" ht="33">
      <c r="A55" s="79">
        <v>1.1000000000000001</v>
      </c>
      <c r="B55" s="107"/>
      <c r="C55" s="356" t="s">
        <v>181</v>
      </c>
      <c r="D55" s="84">
        <v>6962.4</v>
      </c>
      <c r="E55" s="11"/>
    </row>
    <row r="56" spans="1:22" ht="27">
      <c r="A56" s="79">
        <v>1.2</v>
      </c>
      <c r="B56" s="92"/>
      <c r="C56" s="79" t="s">
        <v>170</v>
      </c>
      <c r="D56" s="11">
        <v>212</v>
      </c>
      <c r="E56" s="79"/>
    </row>
    <row r="57" spans="1:22">
      <c r="A57" s="79">
        <v>1.3</v>
      </c>
      <c r="B57" s="81" t="s">
        <v>166</v>
      </c>
      <c r="C57" s="79" t="s">
        <v>172</v>
      </c>
      <c r="D57" s="11"/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10437.171</v>
      </c>
      <c r="E59" s="96"/>
      <c r="F59" s="273">
        <f>+D59-D55</f>
        <v>3474.7710000000006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275</v>
      </c>
      <c r="C62" s="95">
        <v>8116.616</v>
      </c>
      <c r="D62" s="453" t="s">
        <v>177</v>
      </c>
      <c r="E62" s="454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5" t="s">
        <v>291</v>
      </c>
      <c r="E64" s="45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6" t="s">
        <v>91</v>
      </c>
      <c r="E65" s="45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5" t="str">
        <f>+'Ekamut-caxs'!D76</f>
        <v>Մարիամ Դավթյան</v>
      </c>
      <c r="E66" s="45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7" t="s">
        <v>91</v>
      </c>
      <c r="E67" s="45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8"/>
  <sheetViews>
    <sheetView view="pageBreakPreview" topLeftCell="A6" zoomScale="85" zoomScaleSheetLayoutView="85" workbookViewId="0">
      <selection activeCell="E60" sqref="E60"/>
    </sheetView>
  </sheetViews>
  <sheetFormatPr defaultColWidth="9.140625" defaultRowHeight="16.5"/>
  <cols>
    <col min="1" max="1" width="4.140625" style="211" customWidth="1"/>
    <col min="2" max="2" width="13.28515625" style="211" customWidth="1"/>
    <col min="3" max="3" width="10" style="211" customWidth="1"/>
    <col min="4" max="4" width="13.7109375" style="211" customWidth="1"/>
    <col min="5" max="5" width="11.28515625" style="211" customWidth="1"/>
    <col min="6" max="6" width="14.28515625" style="211" customWidth="1"/>
    <col min="7" max="7" width="11.42578125" style="211" customWidth="1"/>
    <col min="8" max="8" width="13.28515625" style="211" customWidth="1"/>
    <col min="9" max="9" width="11" style="211" customWidth="1"/>
    <col min="10" max="10" width="17.140625" style="211" customWidth="1"/>
    <col min="11" max="11" width="9.85546875" style="211" customWidth="1"/>
    <col min="12" max="12" width="13.42578125" style="211" customWidth="1"/>
    <col min="13" max="13" width="18.85546875" style="211" customWidth="1"/>
    <col min="14" max="14" width="14.28515625" style="211" customWidth="1"/>
    <col min="15" max="15" width="18.140625" style="211" customWidth="1"/>
    <col min="16" max="16384" width="9.140625" style="211"/>
  </cols>
  <sheetData>
    <row r="1" spans="1:15" s="209" customFormat="1" ht="18.75" customHeight="1">
      <c r="A1" s="474" t="s">
        <v>66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09" customFormat="1" ht="21.75" customHeight="1">
      <c r="A2" s="473" t="str">
        <f>+'Ekamut-caxs'!A7</f>
        <v xml:space="preserve">«Երևանի հ․36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09" customFormat="1" ht="21" customHeight="1">
      <c r="A3" s="473" t="s">
        <v>92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3" customFormat="1" ht="19.5" customHeight="1">
      <c r="A5" s="465" t="s">
        <v>113</v>
      </c>
      <c r="B5" s="467" t="s">
        <v>93</v>
      </c>
      <c r="C5" s="469" t="s">
        <v>94</v>
      </c>
      <c r="D5" s="470"/>
      <c r="E5" s="470"/>
      <c r="F5" s="471"/>
      <c r="G5" s="469" t="s">
        <v>95</v>
      </c>
      <c r="H5" s="470"/>
      <c r="I5" s="470"/>
      <c r="J5" s="471"/>
      <c r="K5" s="469" t="s">
        <v>134</v>
      </c>
      <c r="L5" s="470"/>
      <c r="M5" s="470"/>
      <c r="N5" s="470"/>
      <c r="O5" s="471"/>
    </row>
    <row r="6" spans="1:15" s="215" customFormat="1" ht="51" customHeight="1">
      <c r="A6" s="466"/>
      <c r="B6" s="468"/>
      <c r="C6" s="390" t="s">
        <v>235</v>
      </c>
      <c r="D6" s="214" t="s">
        <v>219</v>
      </c>
      <c r="E6" s="214" t="s">
        <v>262</v>
      </c>
      <c r="F6" s="391" t="s">
        <v>263</v>
      </c>
      <c r="G6" s="390" t="s">
        <v>236</v>
      </c>
      <c r="H6" s="214" t="s">
        <v>219</v>
      </c>
      <c r="I6" s="214" t="s">
        <v>264</v>
      </c>
      <c r="J6" s="391" t="s">
        <v>263</v>
      </c>
      <c r="K6" s="390" t="s">
        <v>235</v>
      </c>
      <c r="L6" s="214" t="s">
        <v>262</v>
      </c>
      <c r="M6" s="214" t="s">
        <v>265</v>
      </c>
      <c r="N6" s="212" t="s">
        <v>266</v>
      </c>
      <c r="O6" s="403" t="s">
        <v>267</v>
      </c>
    </row>
    <row r="7" spans="1:15" ht="19.5" customHeight="1">
      <c r="A7" s="239">
        <v>1</v>
      </c>
      <c r="B7" s="404" t="s">
        <v>96</v>
      </c>
      <c r="C7" s="392">
        <v>3721</v>
      </c>
      <c r="D7" s="216">
        <f>IF((C7&lt;10000), C7*143.7, C7*107.1)</f>
        <v>534707.69999999995</v>
      </c>
      <c r="E7" s="217">
        <v>3929</v>
      </c>
      <c r="F7" s="393">
        <f>IF((E7&lt;10000), E7*143.7, E7*107.1)</f>
        <v>564597.29999999993</v>
      </c>
      <c r="G7" s="394">
        <v>5760</v>
      </c>
      <c r="H7" s="293">
        <v>298844</v>
      </c>
      <c r="I7" s="289">
        <f>860+4800</f>
        <v>5660</v>
      </c>
      <c r="J7" s="393">
        <f>+I7*53.48</f>
        <v>302696.8</v>
      </c>
      <c r="K7" s="394">
        <v>662</v>
      </c>
      <c r="L7" s="394">
        <v>10.74</v>
      </c>
      <c r="M7" s="416">
        <f>+L7*200.42</f>
        <v>2152.5108</v>
      </c>
      <c r="N7" s="417">
        <f>+L7*5.572</f>
        <v>59.84328</v>
      </c>
      <c r="O7" s="418">
        <f>+N7+M7</f>
        <v>2212.3540800000001</v>
      </c>
    </row>
    <row r="8" spans="1:15" ht="19.5" customHeight="1">
      <c r="A8" s="239">
        <v>2</v>
      </c>
      <c r="B8" s="404" t="s">
        <v>97</v>
      </c>
      <c r="C8" s="394">
        <v>2584</v>
      </c>
      <c r="D8" s="293">
        <f t="shared" ref="D8:D18" si="0">IF((C8&lt;10000), C8*143.7, C8*107.1)</f>
        <v>371320.8</v>
      </c>
      <c r="E8" s="289">
        <v>2584</v>
      </c>
      <c r="F8" s="393">
        <f t="shared" ref="F8:F18" si="1">IF((E8&lt;10000), E8*143.7, E8*107.1)</f>
        <v>371320.8</v>
      </c>
      <c r="G8" s="394">
        <v>4880</v>
      </c>
      <c r="H8" s="293">
        <v>252982</v>
      </c>
      <c r="I8" s="289">
        <v>4880</v>
      </c>
      <c r="J8" s="393">
        <f t="shared" ref="J8:J18" si="2">+I8*53.48</f>
        <v>260982.39999999999</v>
      </c>
      <c r="K8" s="394">
        <v>286</v>
      </c>
      <c r="L8" s="394">
        <v>286</v>
      </c>
      <c r="M8" s="416">
        <f t="shared" ref="M8:M18" si="3">+L8*200.42</f>
        <v>57320.119999999995</v>
      </c>
      <c r="N8" s="417">
        <f t="shared" ref="N8:N18" si="4">+L8*5.572</f>
        <v>1593.5920000000001</v>
      </c>
      <c r="O8" s="418">
        <f t="shared" ref="O8:O18" si="5">+N8+M8</f>
        <v>58913.711999999992</v>
      </c>
    </row>
    <row r="9" spans="1:15" ht="19.5" customHeight="1">
      <c r="A9" s="239">
        <v>3</v>
      </c>
      <c r="B9" s="404" t="s">
        <v>98</v>
      </c>
      <c r="C9" s="394">
        <v>1656</v>
      </c>
      <c r="D9" s="293">
        <f t="shared" si="0"/>
        <v>237967.19999999998</v>
      </c>
      <c r="E9" s="289">
        <v>1656</v>
      </c>
      <c r="F9" s="393">
        <f t="shared" si="1"/>
        <v>237967.19999999998</v>
      </c>
      <c r="G9" s="394">
        <v>3820</v>
      </c>
      <c r="H9" s="293">
        <v>197094</v>
      </c>
      <c r="I9" s="289">
        <v>3820</v>
      </c>
      <c r="J9" s="393">
        <f t="shared" si="2"/>
        <v>204293.59999999998</v>
      </c>
      <c r="K9" s="394">
        <v>176</v>
      </c>
      <c r="L9" s="394">
        <v>176</v>
      </c>
      <c r="M9" s="416">
        <f t="shared" si="3"/>
        <v>35273.919999999998</v>
      </c>
      <c r="N9" s="417">
        <f t="shared" si="4"/>
        <v>980.67200000000003</v>
      </c>
      <c r="O9" s="418">
        <f t="shared" si="5"/>
        <v>36254.591999999997</v>
      </c>
    </row>
    <row r="10" spans="1:15" ht="19.5" customHeight="1">
      <c r="A10" s="239">
        <v>4</v>
      </c>
      <c r="B10" s="404" t="s">
        <v>99</v>
      </c>
      <c r="C10" s="394">
        <v>286</v>
      </c>
      <c r="D10" s="293">
        <f t="shared" si="0"/>
        <v>41098.199999999997</v>
      </c>
      <c r="E10" s="289">
        <v>286</v>
      </c>
      <c r="F10" s="393">
        <f t="shared" si="1"/>
        <v>41098.199999999997</v>
      </c>
      <c r="G10" s="394">
        <v>1600</v>
      </c>
      <c r="H10" s="293">
        <v>81568</v>
      </c>
      <c r="I10" s="289">
        <v>1600</v>
      </c>
      <c r="J10" s="393">
        <f t="shared" si="2"/>
        <v>85568</v>
      </c>
      <c r="K10" s="394">
        <v>231</v>
      </c>
      <c r="L10" s="394">
        <v>231</v>
      </c>
      <c r="M10" s="416">
        <f t="shared" si="3"/>
        <v>46297.02</v>
      </c>
      <c r="N10" s="417">
        <f t="shared" si="4"/>
        <v>1287.1320000000001</v>
      </c>
      <c r="O10" s="418">
        <f t="shared" si="5"/>
        <v>47584.151999999995</v>
      </c>
    </row>
    <row r="11" spans="1:15" ht="19.5" customHeight="1">
      <c r="A11" s="239">
        <v>5</v>
      </c>
      <c r="B11" s="404" t="s">
        <v>100</v>
      </c>
      <c r="C11" s="395">
        <v>0</v>
      </c>
      <c r="D11" s="219">
        <v>0</v>
      </c>
      <c r="E11" s="417">
        <v>0</v>
      </c>
      <c r="F11" s="393">
        <f t="shared" si="1"/>
        <v>0</v>
      </c>
      <c r="G11" s="394">
        <v>4420</v>
      </c>
      <c r="H11" s="293">
        <v>232581</v>
      </c>
      <c r="I11" s="289">
        <v>4420</v>
      </c>
      <c r="J11" s="393">
        <f t="shared" si="2"/>
        <v>236381.59999999998</v>
      </c>
      <c r="K11" s="394">
        <v>432</v>
      </c>
      <c r="L11" s="394">
        <v>432</v>
      </c>
      <c r="M11" s="416">
        <f t="shared" si="3"/>
        <v>86581.439999999988</v>
      </c>
      <c r="N11" s="417">
        <f t="shared" si="4"/>
        <v>2407.1039999999998</v>
      </c>
      <c r="O11" s="418">
        <f t="shared" si="5"/>
        <v>88988.543999999994</v>
      </c>
    </row>
    <row r="12" spans="1:15" ht="19.5" customHeight="1">
      <c r="A12" s="239">
        <v>6</v>
      </c>
      <c r="B12" s="404" t="s">
        <v>101</v>
      </c>
      <c r="C12" s="395">
        <v>0</v>
      </c>
      <c r="D12" s="219">
        <f t="shared" si="0"/>
        <v>0</v>
      </c>
      <c r="E12" s="417">
        <v>0</v>
      </c>
      <c r="F12" s="393">
        <f t="shared" si="1"/>
        <v>0</v>
      </c>
      <c r="G12" s="394">
        <v>5260</v>
      </c>
      <c r="H12" s="293">
        <v>277305</v>
      </c>
      <c r="I12" s="289">
        <v>5260</v>
      </c>
      <c r="J12" s="393">
        <f t="shared" si="2"/>
        <v>281304.8</v>
      </c>
      <c r="K12" s="394">
        <v>99</v>
      </c>
      <c r="L12" s="394">
        <v>99</v>
      </c>
      <c r="M12" s="416">
        <f t="shared" si="3"/>
        <v>19841.579999999998</v>
      </c>
      <c r="N12" s="417">
        <f t="shared" si="4"/>
        <v>551.62800000000004</v>
      </c>
      <c r="O12" s="418">
        <f t="shared" si="5"/>
        <v>20393.207999999999</v>
      </c>
    </row>
    <row r="13" spans="1:15" ht="19.5" customHeight="1">
      <c r="A13" s="239">
        <v>7</v>
      </c>
      <c r="B13" s="404" t="s">
        <v>102</v>
      </c>
      <c r="C13" s="395">
        <v>0</v>
      </c>
      <c r="D13" s="219">
        <f t="shared" si="0"/>
        <v>0</v>
      </c>
      <c r="E13" s="417">
        <v>0</v>
      </c>
      <c r="F13" s="393">
        <f t="shared" si="1"/>
        <v>0</v>
      </c>
      <c r="G13" s="394">
        <v>4200</v>
      </c>
      <c r="H13" s="293">
        <v>220616</v>
      </c>
      <c r="I13" s="289">
        <v>4200</v>
      </c>
      <c r="J13" s="393">
        <f t="shared" si="2"/>
        <v>224616</v>
      </c>
      <c r="K13" s="394">
        <v>383</v>
      </c>
      <c r="L13" s="394">
        <v>383</v>
      </c>
      <c r="M13" s="416">
        <f t="shared" si="3"/>
        <v>76760.86</v>
      </c>
      <c r="N13" s="417">
        <f t="shared" si="4"/>
        <v>2134.076</v>
      </c>
      <c r="O13" s="418">
        <f t="shared" si="5"/>
        <v>78894.936000000002</v>
      </c>
    </row>
    <row r="14" spans="1:15" ht="19.5" customHeight="1">
      <c r="A14" s="239">
        <v>8</v>
      </c>
      <c r="B14" s="405" t="s">
        <v>103</v>
      </c>
      <c r="C14" s="395">
        <v>0</v>
      </c>
      <c r="D14" s="219">
        <f t="shared" si="0"/>
        <v>0</v>
      </c>
      <c r="E14" s="417">
        <v>0</v>
      </c>
      <c r="F14" s="393">
        <f t="shared" si="1"/>
        <v>0</v>
      </c>
      <c r="G14" s="394">
        <v>3920</v>
      </c>
      <c r="H14" s="293">
        <v>205241</v>
      </c>
      <c r="I14" s="289">
        <v>3920</v>
      </c>
      <c r="J14" s="393">
        <f t="shared" si="2"/>
        <v>209641.59999999998</v>
      </c>
      <c r="K14" s="394">
        <v>190</v>
      </c>
      <c r="L14" s="394">
        <v>190</v>
      </c>
      <c r="M14" s="416">
        <f t="shared" si="3"/>
        <v>38079.799999999996</v>
      </c>
      <c r="N14" s="417">
        <f t="shared" si="4"/>
        <v>1058.68</v>
      </c>
      <c r="O14" s="418">
        <f t="shared" si="5"/>
        <v>39138.479999999996</v>
      </c>
    </row>
    <row r="15" spans="1:15" ht="19.5" customHeight="1">
      <c r="A15" s="239">
        <v>9</v>
      </c>
      <c r="B15" s="405" t="s">
        <v>104</v>
      </c>
      <c r="C15" s="395">
        <v>0</v>
      </c>
      <c r="D15" s="219">
        <f t="shared" si="0"/>
        <v>0</v>
      </c>
      <c r="E15" s="417">
        <v>0</v>
      </c>
      <c r="F15" s="393">
        <f t="shared" si="1"/>
        <v>0</v>
      </c>
      <c r="G15" s="394">
        <v>5460</v>
      </c>
      <c r="H15" s="293">
        <v>288400</v>
      </c>
      <c r="I15" s="289">
        <v>5460</v>
      </c>
      <c r="J15" s="393">
        <f t="shared" si="2"/>
        <v>292000.8</v>
      </c>
      <c r="K15" s="394">
        <v>300</v>
      </c>
      <c r="L15" s="394">
        <v>300</v>
      </c>
      <c r="M15" s="416">
        <f t="shared" si="3"/>
        <v>60125.999999999993</v>
      </c>
      <c r="N15" s="417">
        <f t="shared" si="4"/>
        <v>1671.6</v>
      </c>
      <c r="O15" s="418">
        <f t="shared" si="5"/>
        <v>61797.599999999991</v>
      </c>
    </row>
    <row r="16" spans="1:15" ht="19.5" customHeight="1">
      <c r="A16" s="239">
        <v>10</v>
      </c>
      <c r="B16" s="405" t="s">
        <v>105</v>
      </c>
      <c r="C16" s="395">
        <v>0</v>
      </c>
      <c r="D16" s="219">
        <f t="shared" si="0"/>
        <v>0</v>
      </c>
      <c r="E16" s="417">
        <v>0</v>
      </c>
      <c r="F16" s="393">
        <f t="shared" si="1"/>
        <v>0</v>
      </c>
      <c r="G16" s="394">
        <v>1360</v>
      </c>
      <c r="H16" s="293">
        <f>1360*53.48</f>
        <v>72732.800000000003</v>
      </c>
      <c r="I16" s="289">
        <v>1360</v>
      </c>
      <c r="J16" s="393">
        <f t="shared" si="2"/>
        <v>72732.800000000003</v>
      </c>
      <c r="K16" s="394">
        <v>226</v>
      </c>
      <c r="L16" s="394">
        <v>226</v>
      </c>
      <c r="M16" s="416">
        <f t="shared" si="3"/>
        <v>45294.92</v>
      </c>
      <c r="N16" s="417">
        <f t="shared" si="4"/>
        <v>1259.2719999999999</v>
      </c>
      <c r="O16" s="418">
        <f t="shared" si="5"/>
        <v>46554.191999999995</v>
      </c>
    </row>
    <row r="17" spans="1:21" ht="19.5" customHeight="1">
      <c r="A17" s="239">
        <v>11</v>
      </c>
      <c r="B17" s="405" t="s">
        <v>106</v>
      </c>
      <c r="C17" s="396">
        <f>+A7</f>
        <v>1</v>
      </c>
      <c r="D17" s="218">
        <f t="shared" si="0"/>
        <v>143.69999999999999</v>
      </c>
      <c r="E17" s="217">
        <f>+C7</f>
        <v>3721</v>
      </c>
      <c r="F17" s="393">
        <f t="shared" si="1"/>
        <v>534707.69999999995</v>
      </c>
      <c r="G17" s="400">
        <f>+E7</f>
        <v>3929</v>
      </c>
      <c r="H17" s="294">
        <f t="shared" ref="H17:H18" si="6">+G17*53.48</f>
        <v>210122.91999999998</v>
      </c>
      <c r="I17" s="290">
        <f>+G7</f>
        <v>5760</v>
      </c>
      <c r="J17" s="393">
        <f t="shared" si="2"/>
        <v>308044.79999999999</v>
      </c>
      <c r="K17" s="400">
        <v>200</v>
      </c>
      <c r="L17" s="400">
        <v>200</v>
      </c>
      <c r="M17" s="416">
        <f t="shared" si="3"/>
        <v>40084</v>
      </c>
      <c r="N17" s="417">
        <f t="shared" si="4"/>
        <v>1114.4000000000001</v>
      </c>
      <c r="O17" s="418">
        <f t="shared" si="5"/>
        <v>41198.400000000001</v>
      </c>
    </row>
    <row r="18" spans="1:21" ht="19.5" customHeight="1">
      <c r="A18" s="239">
        <v>12</v>
      </c>
      <c r="B18" s="405" t="s">
        <v>107</v>
      </c>
      <c r="C18" s="396">
        <f>+A18</f>
        <v>12</v>
      </c>
      <c r="D18" s="218">
        <f t="shared" si="0"/>
        <v>1724.3999999999999</v>
      </c>
      <c r="E18" s="217">
        <f>+C18</f>
        <v>12</v>
      </c>
      <c r="F18" s="393">
        <f t="shared" si="1"/>
        <v>1724.3999999999999</v>
      </c>
      <c r="G18" s="400">
        <f>+E18</f>
        <v>12</v>
      </c>
      <c r="H18" s="294">
        <f t="shared" si="6"/>
        <v>641.76</v>
      </c>
      <c r="I18" s="290">
        <f>+G18</f>
        <v>12</v>
      </c>
      <c r="J18" s="393">
        <f t="shared" si="2"/>
        <v>641.76</v>
      </c>
      <c r="K18" s="400">
        <f>+J18</f>
        <v>641.76</v>
      </c>
      <c r="L18" s="400">
        <f>+K18</f>
        <v>641.76</v>
      </c>
      <c r="M18" s="416">
        <f t="shared" si="3"/>
        <v>128621.53919999998</v>
      </c>
      <c r="N18" s="417">
        <f t="shared" si="4"/>
        <v>3575.88672</v>
      </c>
      <c r="O18" s="418">
        <f t="shared" si="5"/>
        <v>132197.42591999998</v>
      </c>
    </row>
    <row r="19" spans="1:21" ht="32.25" customHeight="1" thickBot="1">
      <c r="A19" s="406"/>
      <c r="B19" s="407" t="s">
        <v>89</v>
      </c>
      <c r="C19" s="397">
        <f t="shared" ref="C19:E19" si="7">SUM(C7:C18)</f>
        <v>8260</v>
      </c>
      <c r="D19" s="398">
        <f t="shared" si="7"/>
        <v>1186961.9999999998</v>
      </c>
      <c r="E19" s="398">
        <f t="shared" si="7"/>
        <v>12188</v>
      </c>
      <c r="F19" s="419">
        <f>SUM(F7:F18)</f>
        <v>1751415.5999999996</v>
      </c>
      <c r="G19" s="401">
        <f>+MAX(E19,G8)</f>
        <v>12188</v>
      </c>
      <c r="H19" s="402">
        <f>+G19*53.48</f>
        <v>651814.24</v>
      </c>
      <c r="I19" s="398">
        <f t="shared" ref="I19:O19" si="8">SUM(I7:I18)</f>
        <v>46352</v>
      </c>
      <c r="J19" s="399">
        <f t="shared" si="8"/>
        <v>2478904.959999999</v>
      </c>
      <c r="K19" s="397">
        <f t="shared" si="8"/>
        <v>3826.76</v>
      </c>
      <c r="L19" s="398">
        <f t="shared" si="8"/>
        <v>3175.5</v>
      </c>
      <c r="M19" s="398">
        <f t="shared" si="8"/>
        <v>636433.71</v>
      </c>
      <c r="N19" s="398">
        <f t="shared" si="8"/>
        <v>17693.885999999999</v>
      </c>
      <c r="O19" s="419">
        <f t="shared" si="8"/>
        <v>654127.5959999999</v>
      </c>
    </row>
    <row r="20" spans="1:21" ht="21.75" customHeight="1">
      <c r="B20" s="222"/>
      <c r="C20" s="223"/>
      <c r="D20" s="224"/>
      <c r="E20" s="223"/>
      <c r="F20" s="224">
        <f>ROUND(F19/1000,1)</f>
        <v>1751.4</v>
      </c>
      <c r="G20" s="223"/>
      <c r="H20" s="224"/>
      <c r="I20" s="223"/>
      <c r="J20" s="224">
        <f>ROUND(J19/1000,1)</f>
        <v>2478.9</v>
      </c>
      <c r="K20" s="223"/>
      <c r="L20" s="223"/>
      <c r="M20" s="224">
        <f>ROUND(M19/1000,1)</f>
        <v>636.4</v>
      </c>
      <c r="N20" s="224">
        <f t="shared" ref="N20:O20" si="9">ROUND(N19/1000,1)</f>
        <v>17.7</v>
      </c>
      <c r="O20" s="224">
        <f t="shared" si="9"/>
        <v>654.1</v>
      </c>
      <c r="U20"/>
    </row>
    <row r="21" spans="1:21" ht="33.75" customHeight="1" thickBot="1">
      <c r="B21" s="477" t="s">
        <v>237</v>
      </c>
      <c r="C21" s="477"/>
      <c r="D21" s="477"/>
      <c r="E21" s="225"/>
      <c r="F21" s="226"/>
      <c r="H21" s="225"/>
      <c r="M21" s="224"/>
    </row>
    <row r="22" spans="1:21" s="209" customFormat="1" ht="42.75" customHeight="1">
      <c r="A22" s="227"/>
      <c r="B22" s="408" t="s">
        <v>138</v>
      </c>
      <c r="C22" s="227" t="s">
        <v>139</v>
      </c>
      <c r="D22" s="228" t="s">
        <v>238</v>
      </c>
      <c r="E22" s="228" t="s">
        <v>238</v>
      </c>
      <c r="F22" s="229" t="s">
        <v>238</v>
      </c>
      <c r="G22" s="228" t="s">
        <v>139</v>
      </c>
      <c r="H22" s="228" t="s">
        <v>238</v>
      </c>
      <c r="I22" s="228" t="s">
        <v>238</v>
      </c>
      <c r="J22" s="230" t="s">
        <v>238</v>
      </c>
      <c r="K22" s="228" t="s">
        <v>139</v>
      </c>
      <c r="L22" s="228" t="s">
        <v>238</v>
      </c>
      <c r="M22" s="231" t="s">
        <v>238</v>
      </c>
      <c r="N22" s="227" t="s">
        <v>238</v>
      </c>
      <c r="O22" s="230" t="s">
        <v>238</v>
      </c>
    </row>
    <row r="23" spans="1:21" ht="23.25" customHeight="1">
      <c r="A23" s="232">
        <v>1</v>
      </c>
      <c r="B23" s="409"/>
      <c r="C23" s="234"/>
      <c r="D23" s="220" t="s">
        <v>238</v>
      </c>
      <c r="E23" s="220" t="s">
        <v>238</v>
      </c>
      <c r="F23" s="233"/>
      <c r="G23" s="234"/>
      <c r="H23" s="220" t="s">
        <v>238</v>
      </c>
      <c r="I23" s="220" t="s">
        <v>238</v>
      </c>
      <c r="J23" s="235"/>
      <c r="K23" s="234"/>
      <c r="L23" s="220" t="s">
        <v>238</v>
      </c>
      <c r="M23" s="236"/>
      <c r="N23" s="237" t="s">
        <v>238</v>
      </c>
      <c r="O23" s="238" t="s">
        <v>238</v>
      </c>
    </row>
    <row r="24" spans="1:21" ht="23.25" customHeight="1">
      <c r="A24" s="232">
        <v>2</v>
      </c>
      <c r="B24" s="409"/>
      <c r="C24" s="234"/>
      <c r="D24" s="220" t="s">
        <v>238</v>
      </c>
      <c r="E24" s="220" t="s">
        <v>238</v>
      </c>
      <c r="F24" s="233"/>
      <c r="G24" s="234"/>
      <c r="H24" s="220" t="s">
        <v>238</v>
      </c>
      <c r="I24" s="220" t="s">
        <v>238</v>
      </c>
      <c r="J24" s="235"/>
      <c r="K24" s="234"/>
      <c r="L24" s="220" t="s">
        <v>238</v>
      </c>
      <c r="M24" s="236"/>
      <c r="N24" s="237" t="s">
        <v>238</v>
      </c>
      <c r="O24" s="238" t="s">
        <v>238</v>
      </c>
    </row>
    <row r="25" spans="1:21" s="215" customFormat="1" ht="23.25" customHeight="1">
      <c r="A25" s="239">
        <v>3</v>
      </c>
      <c r="B25" s="410"/>
      <c r="C25" s="242"/>
      <c r="D25" s="240" t="s">
        <v>238</v>
      </c>
      <c r="E25" s="240" t="s">
        <v>238</v>
      </c>
      <c r="F25" s="241"/>
      <c r="G25" s="242"/>
      <c r="H25" s="240" t="s">
        <v>238</v>
      </c>
      <c r="I25" s="240" t="s">
        <v>238</v>
      </c>
      <c r="J25" s="241"/>
      <c r="K25" s="242"/>
      <c r="L25" s="240" t="s">
        <v>238</v>
      </c>
      <c r="M25" s="243"/>
      <c r="N25" s="244" t="s">
        <v>238</v>
      </c>
      <c r="O25" s="245" t="s">
        <v>238</v>
      </c>
    </row>
    <row r="26" spans="1:21" s="209" customFormat="1" ht="24" customHeight="1">
      <c r="A26" s="246"/>
      <c r="B26" s="411" t="s">
        <v>68</v>
      </c>
      <c r="C26" s="248" t="s">
        <v>238</v>
      </c>
      <c r="D26" s="221" t="s">
        <v>238</v>
      </c>
      <c r="E26" s="221" t="s">
        <v>238</v>
      </c>
      <c r="F26" s="247">
        <f>SUM(F23:F25)</f>
        <v>0</v>
      </c>
      <c r="G26" s="248" t="s">
        <v>238</v>
      </c>
      <c r="H26" s="221" t="s">
        <v>238</v>
      </c>
      <c r="I26" s="221" t="s">
        <v>238</v>
      </c>
      <c r="J26" s="247">
        <f>SUM(J23:J25)</f>
        <v>0</v>
      </c>
      <c r="K26" s="248" t="s">
        <v>238</v>
      </c>
      <c r="L26" s="221" t="s">
        <v>238</v>
      </c>
      <c r="M26" s="249">
        <f>SUM(M23:M25)</f>
        <v>0</v>
      </c>
      <c r="N26" s="246" t="s">
        <v>238</v>
      </c>
      <c r="O26" s="250" t="s">
        <v>238</v>
      </c>
    </row>
    <row r="27" spans="1:21" s="209" customFormat="1" ht="27" customHeight="1" thickBot="1">
      <c r="A27" s="251"/>
      <c r="B27" s="412" t="s">
        <v>239</v>
      </c>
      <c r="C27" s="254"/>
      <c r="D27" s="252" t="s">
        <v>238</v>
      </c>
      <c r="E27" s="252" t="s">
        <v>238</v>
      </c>
      <c r="F27" s="253">
        <f>+F20-F26</f>
        <v>1751.4</v>
      </c>
      <c r="G27" s="254" t="s">
        <v>238</v>
      </c>
      <c r="H27" s="252" t="s">
        <v>238</v>
      </c>
      <c r="I27" s="252" t="s">
        <v>238</v>
      </c>
      <c r="J27" s="253">
        <f>J20-J26</f>
        <v>2478.9</v>
      </c>
      <c r="K27" s="254" t="s">
        <v>238</v>
      </c>
      <c r="L27" s="252" t="s">
        <v>238</v>
      </c>
      <c r="M27" s="255">
        <f>M20-M26</f>
        <v>636.4</v>
      </c>
      <c r="N27" s="251" t="s">
        <v>238</v>
      </c>
      <c r="O27" s="253">
        <f>+O20-M26</f>
        <v>654.1</v>
      </c>
    </row>
    <row r="28" spans="1:21" s="209" customFormat="1" ht="25.5" customHeight="1" thickBot="1">
      <c r="B28" s="256"/>
      <c r="F28" s="224"/>
      <c r="J28" s="257" t="s">
        <v>140</v>
      </c>
      <c r="K28" s="258"/>
      <c r="L28" s="258"/>
      <c r="M28" s="259">
        <f>+F26+J26+M26</f>
        <v>0</v>
      </c>
    </row>
    <row r="29" spans="1:21" s="209" customFormat="1" ht="20.25" customHeight="1">
      <c r="B29" s="256"/>
      <c r="F29" s="224"/>
      <c r="M29" s="224"/>
    </row>
    <row r="30" spans="1:21" s="222" customFormat="1" ht="25.5" customHeight="1">
      <c r="B30" s="210"/>
      <c r="C30" s="473" t="s">
        <v>2</v>
      </c>
      <c r="D30" s="473"/>
      <c r="E30" s="210"/>
      <c r="F30" s="210"/>
      <c r="G30" s="478"/>
      <c r="H30" s="478"/>
      <c r="I30" s="260"/>
      <c r="J30" s="475" t="s">
        <v>291</v>
      </c>
      <c r="K30" s="475"/>
      <c r="M30" s="226"/>
    </row>
    <row r="31" spans="1:21" s="209" customFormat="1">
      <c r="C31" s="261"/>
      <c r="D31" s="261"/>
      <c r="E31" s="262"/>
      <c r="F31" s="262"/>
      <c r="G31" s="476" t="s">
        <v>90</v>
      </c>
      <c r="H31" s="476"/>
      <c r="I31" s="263"/>
      <c r="J31" s="476" t="s">
        <v>108</v>
      </c>
      <c r="K31" s="476"/>
    </row>
    <row r="32" spans="1:21" s="222" customFormat="1" ht="23.25" customHeight="1">
      <c r="B32" s="210"/>
      <c r="C32" s="264" t="s">
        <v>6</v>
      </c>
      <c r="D32" s="264"/>
      <c r="E32" s="210"/>
      <c r="F32" s="210"/>
      <c r="G32" s="475"/>
      <c r="H32" s="475"/>
      <c r="I32" s="265"/>
      <c r="J32" s="475" t="str">
        <f>+'Ekamut-caxs'!D76</f>
        <v>Մարիամ Դավթյան</v>
      </c>
      <c r="K32" s="475"/>
    </row>
    <row r="33" spans="3:13" s="209" customFormat="1">
      <c r="C33" s="225"/>
      <c r="D33" s="225"/>
      <c r="G33" s="476" t="s">
        <v>90</v>
      </c>
      <c r="H33" s="476"/>
      <c r="I33" s="263"/>
      <c r="J33" s="476" t="s">
        <v>108</v>
      </c>
      <c r="K33" s="476"/>
    </row>
    <row r="34" spans="3:13">
      <c r="F34" s="266" t="s">
        <v>1</v>
      </c>
    </row>
    <row r="35" spans="3:13" ht="16.5" customHeight="1">
      <c r="C35" s="267" t="s">
        <v>109</v>
      </c>
      <c r="D35" s="267"/>
      <c r="E35" s="267" t="s">
        <v>110</v>
      </c>
      <c r="F35" s="267" t="s">
        <v>240</v>
      </c>
      <c r="I35" s="268" t="s">
        <v>111</v>
      </c>
      <c r="J35" s="269" t="s">
        <v>207</v>
      </c>
      <c r="K35" s="269"/>
      <c r="L35" s="269" t="s">
        <v>205</v>
      </c>
      <c r="M35" s="269" t="s">
        <v>268</v>
      </c>
    </row>
    <row r="36" spans="3:13" ht="16.5" customHeight="1">
      <c r="C36" s="267" t="s">
        <v>112</v>
      </c>
      <c r="D36" s="267"/>
      <c r="E36" s="267" t="s">
        <v>110</v>
      </c>
      <c r="F36" s="267" t="s">
        <v>209</v>
      </c>
      <c r="I36" s="472" t="s">
        <v>211</v>
      </c>
      <c r="J36" s="472"/>
      <c r="K36" s="269"/>
      <c r="L36" s="472"/>
      <c r="M36" s="472"/>
    </row>
    <row r="37" spans="3:13">
      <c r="C37" s="267"/>
      <c r="D37" s="267"/>
      <c r="E37" s="472" t="s">
        <v>210</v>
      </c>
      <c r="F37" s="472"/>
      <c r="I37" s="472"/>
      <c r="J37" s="472"/>
      <c r="K37" s="269"/>
      <c r="L37" s="472"/>
      <c r="M37" s="472"/>
    </row>
    <row r="38" spans="3:13">
      <c r="C38" s="267"/>
      <c r="D38" s="267"/>
      <c r="E38" s="472"/>
      <c r="F38" s="47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"/>
  <sheetViews>
    <sheetView view="pageBreakPreview" zoomScaleSheetLayoutView="100" workbookViewId="0">
      <selection activeCell="E60" sqref="E6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0" t="str">
        <f>+'Ekamut-caxs'!A7</f>
        <v xml:space="preserve">«Երևանի հ․36 մսուր-մանկապարտեզ» ՀՈԱԿ-ի 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</row>
    <row r="3" spans="1:16" ht="17.25">
      <c r="A3" s="461" t="s">
        <v>277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7"/>
      <c r="O3" s="157"/>
      <c r="P3" s="157"/>
    </row>
    <row r="4" spans="1:16" ht="16.5">
      <c r="M4" s="164" t="s">
        <v>0</v>
      </c>
    </row>
    <row r="5" spans="1:16" ht="13.5" customHeight="1">
      <c r="A5" s="486" t="s">
        <v>142</v>
      </c>
      <c r="B5" s="486" t="s">
        <v>67</v>
      </c>
      <c r="C5" s="484" t="s">
        <v>206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143</v>
      </c>
    </row>
    <row r="6" spans="1:16" ht="89.25" customHeight="1">
      <c r="A6" s="486"/>
      <c r="B6" s="486"/>
      <c r="C6" s="145" t="s">
        <v>229</v>
      </c>
      <c r="D6" s="145" t="s">
        <v>230</v>
      </c>
      <c r="E6" s="145" t="s">
        <v>247</v>
      </c>
      <c r="F6" s="145" t="s">
        <v>248</v>
      </c>
      <c r="G6" s="116" t="s">
        <v>249</v>
      </c>
      <c r="H6" s="116" t="s">
        <v>190</v>
      </c>
      <c r="I6" s="116" t="s">
        <v>189</v>
      </c>
      <c r="J6" s="116" t="s">
        <v>116</v>
      </c>
      <c r="K6" s="116" t="s">
        <v>179</v>
      </c>
      <c r="L6" s="9">
        <v>0</v>
      </c>
      <c r="M6" s="485"/>
    </row>
    <row r="7" spans="1:16" ht="27.75" customHeight="1">
      <c r="A7" s="116">
        <v>1</v>
      </c>
      <c r="B7" s="148" t="s">
        <v>191</v>
      </c>
      <c r="C7" s="149">
        <v>6793.3</v>
      </c>
      <c r="D7" s="149">
        <f>+C10</f>
        <v>71021.23599999999</v>
      </c>
      <c r="E7" s="149">
        <v>0</v>
      </c>
      <c r="F7" s="149">
        <v>0</v>
      </c>
      <c r="G7" s="149">
        <f>+J15</f>
        <v>780.2</v>
      </c>
      <c r="H7" s="201">
        <f>H10*1.17*161.2+3*119.6+H10*150.8</f>
        <v>3413.4359999999997</v>
      </c>
      <c r="I7" s="149">
        <v>0</v>
      </c>
      <c r="J7" s="201">
        <f>350*12</f>
        <v>4200</v>
      </c>
      <c r="K7" s="149">
        <f>24*5</f>
        <v>120</v>
      </c>
      <c r="L7" s="149">
        <v>0</v>
      </c>
      <c r="M7" s="150">
        <f>ROUND(SUM(C7:L7),1)</f>
        <v>86328.2</v>
      </c>
    </row>
    <row r="8" spans="1:16" ht="35.25" customHeight="1">
      <c r="A8" s="116">
        <v>1.1000000000000001</v>
      </c>
      <c r="B8" s="163" t="s">
        <v>88</v>
      </c>
      <c r="C8" s="149">
        <v>3</v>
      </c>
      <c r="D8" s="149">
        <f>3*3*11</f>
        <v>99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102</v>
      </c>
    </row>
    <row r="9" spans="1:16" s="118" customFormat="1" ht="34.5" customHeight="1">
      <c r="A9" s="151"/>
      <c r="B9" s="152" t="s">
        <v>68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86430.2</v>
      </c>
    </row>
    <row r="10" spans="1:16" s="118" customFormat="1" ht="18.75" customHeight="1">
      <c r="B10" s="208">
        <v>6456.4759999999997</v>
      </c>
      <c r="C10" s="120">
        <f>+B10*11</f>
        <v>71021.23599999999</v>
      </c>
      <c r="D10" s="120"/>
      <c r="E10" s="389">
        <f>478.4*4</f>
        <v>1913.6</v>
      </c>
      <c r="F10" s="121"/>
      <c r="G10" s="121"/>
      <c r="H10" s="207">
        <v>9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>
        <v>6456.4759999999997</v>
      </c>
      <c r="C11" s="103"/>
      <c r="D11" s="103"/>
      <c r="E11" s="127"/>
      <c r="F11" s="127"/>
      <c r="G11" s="128"/>
      <c r="H11" s="58"/>
      <c r="I11" s="58"/>
      <c r="J11" s="103"/>
      <c r="K11" s="481"/>
      <c r="L11" s="481"/>
      <c r="M11" s="129"/>
    </row>
    <row r="12" spans="1:16" s="118" customFormat="1" ht="69" customHeight="1">
      <c r="B12" s="482" t="s">
        <v>203</v>
      </c>
      <c r="C12" s="483"/>
      <c r="D12" s="128"/>
      <c r="G12" s="103"/>
      <c r="H12" s="103"/>
      <c r="I12" s="482" t="s">
        <v>204</v>
      </c>
      <c r="J12" s="483"/>
      <c r="K12" s="103"/>
      <c r="L12" s="103"/>
      <c r="M12" s="103"/>
    </row>
    <row r="13" spans="1:16" s="118" customFormat="1" ht="40.5">
      <c r="B13" s="154" t="s">
        <v>180</v>
      </c>
      <c r="C13" s="155" t="s">
        <v>231</v>
      </c>
      <c r="D13" s="130"/>
      <c r="G13" s="130"/>
      <c r="H13" s="130"/>
      <c r="I13" s="154" t="s">
        <v>180</v>
      </c>
      <c r="J13" s="155" t="s">
        <v>232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233</v>
      </c>
      <c r="E14" s="64"/>
      <c r="H14" s="156"/>
      <c r="I14" s="160">
        <v>119600</v>
      </c>
      <c r="J14" s="162">
        <v>856</v>
      </c>
      <c r="K14" s="133" t="s">
        <v>233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234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234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7"/>
      <c r="E17" s="487"/>
      <c r="F17" s="175"/>
      <c r="G17" s="175"/>
      <c r="H17" s="479" t="s">
        <v>291</v>
      </c>
      <c r="I17" s="479"/>
      <c r="J17" s="479"/>
      <c r="K17" s="138"/>
    </row>
    <row r="18" spans="2:11" s="139" customFormat="1" ht="17.25" customHeight="1">
      <c r="B18" s="176"/>
      <c r="C18" s="177"/>
      <c r="D18" s="488" t="s">
        <v>90</v>
      </c>
      <c r="E18" s="488"/>
      <c r="F18" s="178"/>
      <c r="G18" s="179"/>
      <c r="H18" s="480" t="s">
        <v>91</v>
      </c>
      <c r="I18" s="480"/>
      <c r="J18" s="480"/>
      <c r="K18" s="140"/>
    </row>
    <row r="19" spans="2:11" s="137" customFormat="1" ht="24.75" customHeight="1">
      <c r="B19" s="180" t="s">
        <v>6</v>
      </c>
      <c r="C19" s="174"/>
      <c r="D19" s="487"/>
      <c r="E19" s="487"/>
      <c r="F19" s="181"/>
      <c r="G19" s="181"/>
      <c r="H19" s="479" t="str">
        <f>+'Ekamut-caxs'!D76</f>
        <v>Մարիամ Դավթյան</v>
      </c>
      <c r="I19" s="479"/>
      <c r="J19" s="479"/>
      <c r="K19" s="138"/>
    </row>
    <row r="20" spans="2:11" s="139" customFormat="1" ht="18.75" customHeight="1">
      <c r="B20" s="177"/>
      <c r="C20" s="177"/>
      <c r="D20" s="488" t="s">
        <v>90</v>
      </c>
      <c r="E20" s="488"/>
      <c r="F20" s="178"/>
      <c r="G20" s="179"/>
      <c r="H20" s="480" t="s">
        <v>91</v>
      </c>
      <c r="I20" s="480"/>
      <c r="J20" s="480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topLeftCell="A4" workbookViewId="0">
      <selection activeCell="E60" sqref="E60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0" t="s">
        <v>66</v>
      </c>
      <c r="B1" s="490"/>
      <c r="C1" s="490"/>
      <c r="D1" s="490"/>
    </row>
    <row r="2" spans="1:4" ht="17.25">
      <c r="A2" s="491" t="str">
        <f>+'Ekamut-caxs'!A7:D7</f>
        <v xml:space="preserve">«Երևանի հ․36 մսուր-մանկապարտեզ» ՀՈԱԿ-ի </v>
      </c>
      <c r="B2" s="491"/>
      <c r="C2" s="491"/>
      <c r="D2" s="491"/>
    </row>
    <row r="3" spans="1:4" ht="39.75" customHeight="1">
      <c r="A3" s="491" t="s">
        <v>276</v>
      </c>
      <c r="B3" s="491"/>
      <c r="C3" s="491"/>
      <c r="D3" s="491"/>
    </row>
    <row r="6" spans="1:4" ht="60" customHeight="1">
      <c r="A6" s="276" t="s">
        <v>3</v>
      </c>
      <c r="B6" s="288" t="s">
        <v>121</v>
      </c>
      <c r="C6" s="288" t="s">
        <v>122</v>
      </c>
      <c r="D6" s="276" t="s">
        <v>250</v>
      </c>
    </row>
    <row r="7" spans="1:4" s="18" customFormat="1" ht="30" customHeight="1">
      <c r="A7" s="277">
        <v>1</v>
      </c>
      <c r="B7" s="278" t="s">
        <v>251</v>
      </c>
      <c r="C7" s="277">
        <f>SUM(C8:C10)</f>
        <v>0</v>
      </c>
      <c r="D7" s="277">
        <f>SUM(D8:D10)</f>
        <v>0</v>
      </c>
    </row>
    <row r="8" spans="1:4" ht="25.5" customHeight="1">
      <c r="A8" s="279">
        <v>1.1000000000000001</v>
      </c>
      <c r="B8" s="280" t="s">
        <v>123</v>
      </c>
      <c r="C8" s="279"/>
      <c r="D8" s="279"/>
    </row>
    <row r="9" spans="1:4" ht="25.5" customHeight="1">
      <c r="A9" s="279">
        <v>1.2</v>
      </c>
      <c r="B9" s="280" t="s">
        <v>124</v>
      </c>
      <c r="C9" s="279"/>
      <c r="D9" s="279"/>
    </row>
    <row r="10" spans="1:4" ht="25.5" customHeight="1">
      <c r="A10" s="279">
        <v>1.3</v>
      </c>
      <c r="B10" s="280" t="s">
        <v>125</v>
      </c>
      <c r="C10" s="279"/>
      <c r="D10" s="279"/>
    </row>
    <row r="11" spans="1:4" s="18" customFormat="1" ht="30" customHeight="1">
      <c r="A11" s="277">
        <v>2</v>
      </c>
      <c r="B11" s="278" t="s">
        <v>252</v>
      </c>
      <c r="C11" s="277">
        <f>SUM(C12:C14)</f>
        <v>3</v>
      </c>
      <c r="D11" s="277">
        <f>SUM(D12:D14)</f>
        <v>90</v>
      </c>
    </row>
    <row r="12" spans="1:4" ht="21.75" customHeight="1">
      <c r="A12" s="279">
        <v>2.1</v>
      </c>
      <c r="B12" s="280" t="s">
        <v>126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127</v>
      </c>
      <c r="C13" s="279">
        <v>1</v>
      </c>
      <c r="D13" s="279">
        <v>30</v>
      </c>
    </row>
    <row r="14" spans="1:4" ht="21.75" customHeight="1">
      <c r="A14" s="279">
        <v>2.2999999999999998</v>
      </c>
      <c r="B14" s="280" t="s">
        <v>128</v>
      </c>
      <c r="C14" s="279">
        <v>1</v>
      </c>
      <c r="D14" s="279">
        <v>30</v>
      </c>
    </row>
    <row r="15" spans="1:4" s="18" customFormat="1" ht="30" customHeight="1">
      <c r="A15" s="277">
        <v>3</v>
      </c>
      <c r="B15" s="278" t="s">
        <v>253</v>
      </c>
      <c r="C15" s="277">
        <f>SUM(C16:C18)</f>
        <v>2</v>
      </c>
      <c r="D15" s="277">
        <f>SUM(D16:D18)</f>
        <v>57</v>
      </c>
    </row>
    <row r="16" spans="1:4" ht="23.25" customHeight="1">
      <c r="A16" s="279">
        <v>3.1</v>
      </c>
      <c r="B16" s="281" t="s">
        <v>129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130</v>
      </c>
      <c r="C17" s="279">
        <v>1</v>
      </c>
      <c r="D17" s="279">
        <v>27</v>
      </c>
    </row>
    <row r="18" spans="1:4" ht="23.25" customHeight="1">
      <c r="A18" s="279">
        <v>3.3</v>
      </c>
      <c r="B18" s="281" t="s">
        <v>131</v>
      </c>
      <c r="C18" s="279"/>
      <c r="D18" s="279"/>
    </row>
    <row r="19" spans="1:4" s="18" customFormat="1" ht="30" customHeight="1">
      <c r="A19" s="277">
        <v>4</v>
      </c>
      <c r="B19" s="278" t="s">
        <v>254</v>
      </c>
      <c r="C19" s="277">
        <f>SUM(C20:C23)</f>
        <v>4</v>
      </c>
      <c r="D19" s="277">
        <f>SUM(D20:D23)</f>
        <v>119</v>
      </c>
    </row>
    <row r="20" spans="1:4" ht="23.25" customHeight="1">
      <c r="A20" s="279">
        <v>4.0999999999999996</v>
      </c>
      <c r="B20" s="281" t="s">
        <v>282</v>
      </c>
      <c r="C20" s="279">
        <v>1</v>
      </c>
      <c r="D20" s="279">
        <v>29</v>
      </c>
    </row>
    <row r="21" spans="1:4" ht="23.25" customHeight="1">
      <c r="A21" s="279">
        <v>4.2</v>
      </c>
      <c r="B21" s="281" t="s">
        <v>132</v>
      </c>
      <c r="C21" s="279">
        <v>1</v>
      </c>
      <c r="D21" s="279">
        <v>31</v>
      </c>
    </row>
    <row r="22" spans="1:4" ht="23.25" customHeight="1">
      <c r="A22" s="279">
        <v>4.3</v>
      </c>
      <c r="B22" s="281" t="s">
        <v>283</v>
      </c>
      <c r="C22" s="279">
        <v>1</v>
      </c>
      <c r="D22" s="279">
        <v>30</v>
      </c>
    </row>
    <row r="23" spans="1:4" ht="23.25" customHeight="1">
      <c r="A23" s="279">
        <v>4.4000000000000004</v>
      </c>
      <c r="B23" s="281" t="s">
        <v>284</v>
      </c>
      <c r="C23" s="279">
        <v>1</v>
      </c>
      <c r="D23" s="279">
        <v>29</v>
      </c>
    </row>
    <row r="24" spans="1:4" s="18" customFormat="1" ht="31.5" customHeight="1">
      <c r="A24" s="277"/>
      <c r="B24" s="278" t="s">
        <v>68</v>
      </c>
      <c r="C24" s="277">
        <f>C7+C11+C15+C19</f>
        <v>9</v>
      </c>
      <c r="D24" s="277">
        <f>D7+D11+D15+D19</f>
        <v>266</v>
      </c>
    </row>
    <row r="25" spans="1:4" ht="48.75" customHeight="1"/>
    <row r="26" spans="1:4" ht="17.25">
      <c r="B26" s="283" t="s">
        <v>2</v>
      </c>
      <c r="C26" s="492" t="s">
        <v>291</v>
      </c>
      <c r="D26" s="492"/>
    </row>
    <row r="27" spans="1:4" ht="15.75" customHeight="1">
      <c r="B27" s="284" t="s">
        <v>4</v>
      </c>
      <c r="C27" s="489" t="s">
        <v>5</v>
      </c>
      <c r="D27" s="489"/>
    </row>
    <row r="28" spans="1:4" ht="27" customHeight="1">
      <c r="B28" s="285" t="s">
        <v>6</v>
      </c>
      <c r="C28" s="492" t="str">
        <f>+'Ekamut-caxs'!D76</f>
        <v>Մարիամ Դավթյան</v>
      </c>
      <c r="D28" s="492"/>
    </row>
    <row r="29" spans="1:4">
      <c r="B29" s="286"/>
      <c r="C29" s="489" t="s">
        <v>5</v>
      </c>
      <c r="D29" s="489"/>
    </row>
    <row r="30" spans="1:4">
      <c r="B30" s="287" t="s">
        <v>133</v>
      </c>
      <c r="C30" s="287"/>
      <c r="D30" s="28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Dramakan hosqer 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 hosqer 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https://mul2.yerevan.am/tasks/2176028/oneclick?token=a396ff45972f28be2c2e843b35b28f39</cp:keywords>
  <cp:lastModifiedBy>Lusine Petrosyan</cp:lastModifiedBy>
  <cp:lastPrinted>2025-04-17T11:22:53Z</cp:lastPrinted>
  <dcterms:created xsi:type="dcterms:W3CDTF">1996-10-14T23:33:28Z</dcterms:created>
  <dcterms:modified xsi:type="dcterms:W3CDTF">2025-05-20T14:56:47Z</dcterms:modified>
</cp:coreProperties>
</file>